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75F98637-87C0-4943-A24D-44CDB3264E82}" xr6:coauthVersionLast="36" xr6:coauthVersionMax="36" xr10:uidLastSave="{00000000-0000-0000-0000-000000000000}"/>
  <bookViews>
    <workbookView xWindow="0" yWindow="0" windowWidth="28800" windowHeight="11325" tabRatio="898" activeTab="7"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21" i="28" l="1"/>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K30" i="28"/>
  <c r="J33" i="28"/>
  <c r="J34" i="28"/>
  <c r="J35" i="28"/>
  <c r="J43" i="28"/>
  <c r="A70" i="29" l="1"/>
  <c r="B70" i="29"/>
  <c r="C70" i="29"/>
  <c r="E70" i="29"/>
  <c r="L70" i="29"/>
  <c r="E71" i="29"/>
  <c r="E72" i="29"/>
  <c r="E73" i="29"/>
  <c r="E74" i="29"/>
  <c r="E75" i="29"/>
  <c r="E76" i="29"/>
  <c r="E77" i="29"/>
  <c r="E78" i="29"/>
  <c r="E79" i="29"/>
  <c r="A60" i="28"/>
  <c r="B60" i="28"/>
  <c r="C60" i="28"/>
  <c r="J60" i="28"/>
  <c r="L60" i="28"/>
  <c r="R60" i="28"/>
  <c r="C61" i="28"/>
  <c r="J61" i="28"/>
  <c r="L61" i="28"/>
  <c r="R61" i="28"/>
  <c r="C62" i="28"/>
  <c r="J62" i="28"/>
  <c r="G60" i="27"/>
  <c r="H60" i="27" s="1"/>
  <c r="F70" i="29" s="1"/>
  <c r="L60" i="27"/>
  <c r="L61" i="27"/>
  <c r="K61" i="27" s="1"/>
  <c r="L62" i="27"/>
  <c r="K62" i="27" s="1"/>
  <c r="L63" i="27"/>
  <c r="K63" i="27" s="1"/>
  <c r="L64" i="27"/>
  <c r="K64" i="27" s="1"/>
  <c r="L65" i="27"/>
  <c r="K65" i="27" s="1"/>
  <c r="L66" i="27"/>
  <c r="K66" i="27" s="1"/>
  <c r="L67" i="27"/>
  <c r="K67" i="27" s="1"/>
  <c r="L68" i="27"/>
  <c r="K68" i="27" s="1"/>
  <c r="L69" i="27"/>
  <c r="K69" i="27" s="1"/>
  <c r="S60" i="28" l="1"/>
  <c r="C70" i="37"/>
  <c r="C70" i="36"/>
  <c r="C70" i="35"/>
  <c r="C70" i="18"/>
  <c r="B70" i="37"/>
  <c r="B70" i="36"/>
  <c r="B70" i="35"/>
  <c r="B70" i="18"/>
  <c r="A70" i="37"/>
  <c r="A70" i="36"/>
  <c r="A70" i="35"/>
  <c r="A70" i="18"/>
  <c r="K60" i="28"/>
  <c r="T60" i="28" s="1"/>
  <c r="J70" i="29" s="1"/>
  <c r="M60" i="27"/>
  <c r="K60" i="27"/>
  <c r="N60" i="27" l="1"/>
  <c r="H70" i="29" s="1"/>
  <c r="G70" i="29"/>
  <c r="U60" i="28"/>
  <c r="K70" i="29" s="1"/>
  <c r="E70" i="18" s="1"/>
  <c r="D70" i="37"/>
  <c r="D70" i="36"/>
  <c r="D70" i="35"/>
  <c r="D70" i="18"/>
  <c r="V60" i="28" l="1"/>
  <c r="M70" i="29" s="1"/>
  <c r="F70" i="18" s="1"/>
  <c r="E70" i="37"/>
  <c r="E70" i="36"/>
  <c r="E70" i="35"/>
  <c r="F70" i="36" l="1"/>
  <c r="F70" i="35"/>
  <c r="F70" i="37"/>
  <c r="A60" i="29"/>
  <c r="B60" i="29"/>
  <c r="C60" i="29"/>
  <c r="E60" i="29"/>
  <c r="L60" i="29"/>
  <c r="E61" i="29"/>
  <c r="E62" i="29"/>
  <c r="E63" i="29"/>
  <c r="E64" i="29"/>
  <c r="E65" i="29"/>
  <c r="E66" i="29"/>
  <c r="E67" i="29"/>
  <c r="E68" i="29"/>
  <c r="E69" i="29"/>
  <c r="A50" i="28"/>
  <c r="B50" i="28"/>
  <c r="C50" i="28"/>
  <c r="J50" i="28"/>
  <c r="L50" i="28"/>
  <c r="R50" i="28"/>
  <c r="C51" i="28"/>
  <c r="J51" i="28"/>
  <c r="L51" i="28"/>
  <c r="R51" i="28"/>
  <c r="C52" i="28"/>
  <c r="J52" i="28"/>
  <c r="C53" i="28"/>
  <c r="C54" i="28"/>
  <c r="C55" i="28"/>
  <c r="C56" i="28"/>
  <c r="C57" i="28"/>
  <c r="C58" i="28"/>
  <c r="G50" i="27"/>
  <c r="H50" i="27" s="1"/>
  <c r="F60" i="29" s="1"/>
  <c r="L50" i="27"/>
  <c r="L51" i="27"/>
  <c r="K51" i="27" s="1"/>
  <c r="L52" i="27"/>
  <c r="K52" i="27" s="1"/>
  <c r="L53" i="27"/>
  <c r="K53" i="27" s="1"/>
  <c r="L54" i="27"/>
  <c r="K54" i="27" s="1"/>
  <c r="L55" i="27"/>
  <c r="K55" i="27" s="1"/>
  <c r="L56" i="27"/>
  <c r="K56" i="27" s="1"/>
  <c r="L57" i="27"/>
  <c r="K57" i="27" s="1"/>
  <c r="L58" i="27"/>
  <c r="K58" i="27" s="1"/>
  <c r="L59" i="27"/>
  <c r="K59" i="27" s="1"/>
  <c r="S50" i="28" l="1"/>
  <c r="C60" i="37"/>
  <c r="C60" i="36"/>
  <c r="C60" i="35"/>
  <c r="C60" i="18"/>
  <c r="B60" i="37"/>
  <c r="B60" i="36"/>
  <c r="B60" i="35"/>
  <c r="B60" i="18"/>
  <c r="A60" i="37"/>
  <c r="A60" i="36"/>
  <c r="A60" i="35"/>
  <c r="A60" i="18"/>
  <c r="K50" i="28"/>
  <c r="T50" i="28" s="1"/>
  <c r="J60" i="29" s="1"/>
  <c r="M50" i="27"/>
  <c r="G60" i="29" s="1"/>
  <c r="K5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K40" i="27" l="1"/>
  <c r="M40" i="27"/>
  <c r="D60" i="37"/>
  <c r="D60" i="18"/>
  <c r="D60" i="35"/>
  <c r="D60" i="36"/>
  <c r="N50" i="27"/>
  <c r="H60" i="29" s="1"/>
  <c r="U50" i="28"/>
  <c r="K60" i="29" s="1"/>
  <c r="E60" i="37" l="1"/>
  <c r="E60" i="36"/>
  <c r="E60" i="35"/>
  <c r="E60" i="18"/>
  <c r="V5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C41" i="28" l="1"/>
  <c r="C42" i="28"/>
  <c r="C43" i="28"/>
  <c r="C40" i="28"/>
  <c r="C15" i="28"/>
  <c r="L11" i="28" l="1"/>
  <c r="C14" i="28"/>
  <c r="F40" i="29"/>
  <c r="H40" i="29" l="1"/>
  <c r="G40" i="29"/>
  <c r="G20" i="27"/>
  <c r="G30" i="27"/>
  <c r="G10" i="27"/>
  <c r="K11" i="27"/>
  <c r="B30" i="28" l="1"/>
  <c r="A30" i="28"/>
  <c r="A20" i="28"/>
  <c r="C20" i="28"/>
  <c r="J20" i="28"/>
  <c r="L20" i="28"/>
  <c r="R20" i="28"/>
  <c r="R21" i="28"/>
  <c r="R22" i="28"/>
  <c r="R23" i="28"/>
  <c r="R24" i="28"/>
  <c r="R25" i="28"/>
  <c r="R26" i="28"/>
  <c r="R27" i="28"/>
  <c r="R28" i="28"/>
  <c r="R29" i="28"/>
  <c r="C30" i="28"/>
  <c r="J30" i="28"/>
  <c r="R30" i="28"/>
  <c r="C31" i="28"/>
  <c r="J31" i="28"/>
  <c r="R31" i="28"/>
  <c r="C32" i="28"/>
  <c r="J32" i="28"/>
  <c r="R32" i="28"/>
  <c r="C33" i="28"/>
  <c r="R33" i="28"/>
  <c r="R34" i="28"/>
  <c r="C35" i="28"/>
  <c r="R35" i="28"/>
  <c r="R36" i="28"/>
  <c r="R37" i="28"/>
  <c r="R38" i="28"/>
  <c r="R39" i="28"/>
  <c r="A30" i="29"/>
  <c r="B30" i="29"/>
  <c r="C30" i="29"/>
  <c r="L30" i="29"/>
  <c r="R49" i="28"/>
  <c r="R48" i="28"/>
  <c r="R47" i="28"/>
  <c r="R46" i="28"/>
  <c r="R45" i="28"/>
  <c r="R44" i="28"/>
  <c r="R43" i="28"/>
  <c r="R42" i="28"/>
  <c r="J42" i="28"/>
  <c r="R41" i="28"/>
  <c r="J41" i="28"/>
  <c r="R40" i="28"/>
  <c r="J40" i="28"/>
  <c r="B40" i="28"/>
  <c r="A40" i="28"/>
  <c r="C30" i="37" l="1"/>
  <c r="C30" i="18"/>
  <c r="C30" i="35"/>
  <c r="C30" i="36"/>
  <c r="B30" i="36"/>
  <c r="B30" i="37"/>
  <c r="B30" i="18"/>
  <c r="B30" i="35"/>
  <c r="A30" i="35"/>
  <c r="A30" i="36"/>
  <c r="A30" i="37"/>
  <c r="A30" i="18"/>
  <c r="S30" i="28"/>
  <c r="K20" i="28"/>
  <c r="S40" i="28"/>
  <c r="S20" i="28"/>
  <c r="K40" i="28"/>
  <c r="K40" i="29" l="1"/>
  <c r="E40" i="36" s="1"/>
  <c r="E40" i="37" l="1"/>
  <c r="E40" i="18"/>
  <c r="E40" i="35"/>
  <c r="M40" i="29"/>
  <c r="J40" i="29"/>
  <c r="G40" i="27"/>
  <c r="H40" i="27" s="1"/>
  <c r="F50" i="29" s="1"/>
  <c r="H30" i="27"/>
  <c r="C13" i="28"/>
  <c r="D40" i="18" l="1"/>
  <c r="D40" i="37"/>
  <c r="D40" i="36"/>
  <c r="D40" i="35"/>
  <c r="F40" i="18"/>
  <c r="F40" i="36"/>
  <c r="F40" i="35"/>
  <c r="F40" i="37"/>
  <c r="T40" i="28"/>
  <c r="J50" i="29" s="1"/>
  <c r="T30" i="28"/>
  <c r="F30" i="29"/>
  <c r="M30" i="27"/>
  <c r="N30" i="27" s="1"/>
  <c r="H30" i="29" s="1"/>
  <c r="D50" i="37" l="1"/>
  <c r="D50" i="18"/>
  <c r="D50" i="35"/>
  <c r="D50" i="36"/>
  <c r="U40" i="28"/>
  <c r="G50" i="29"/>
  <c r="O30" i="27"/>
  <c r="N40" i="27"/>
  <c r="H50" i="29" s="1"/>
  <c r="G30" i="29"/>
  <c r="U30" i="28"/>
  <c r="K30" i="29" s="1"/>
  <c r="J30" i="29"/>
  <c r="O40" i="27"/>
  <c r="D30" i="18" l="1"/>
  <c r="D30" i="35"/>
  <c r="D30" i="36"/>
  <c r="D30" i="37"/>
  <c r="E30" i="37"/>
  <c r="E30" i="35"/>
  <c r="E30" i="18"/>
  <c r="E30" i="36"/>
  <c r="V4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2"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<sst xmlns="http://schemas.openxmlformats.org/spreadsheetml/2006/main" count="916" uniqueCount="509">
  <si>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</si>
  <si>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</si>
  <si>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</si>
  <si>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</si>
  <si>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</si>
  <si>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</si>
  <si>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</si>
  <si>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</si>
  <si>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</si>
  <si>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</si>
  <si>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</si>
  <si>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</si>
  <si>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</si>
  <si>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</si>
  <si>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</si>
  <si>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</si>
  <si>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</si>
  <si>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</si>
  <si>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</si>
  <si>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</si>
  <si>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</si>
  <si>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</si>
  <si>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</si>
  <si>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</si>
  <si>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</si>
  <si>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</si>
  <si>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</si>
  <si>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</si>
  <si>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</si>
  <si>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</si>
  <si>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</si>
  <si>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</si>
  <si>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</si>
  <si>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</si>
  <si>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</si>
  <si>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</si>
  <si>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</si>
  <si>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</si>
  <si>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</si>
  <si>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</si>
  <si>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</si>
  <si>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</si>
  <si>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</si>
  <si>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</si>
  <si>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</si>
  <si>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</si>
  <si>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</si>
  <si>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</si>
  <si>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</si>
  <si>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</si>
  <si>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</si>
  <si>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</si>
  <si>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</si>
  <si>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</si>
  <si>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</si>
  <si>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</si>
  <si>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</si>
  <si>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</si>
  <si>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</si>
  <si>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</si>
  <si>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</si>
  <si>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</si>
  <si>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</si>
  <si>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</si>
  <si>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</si>
  <si>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</si>
  <si>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</si>
  <si>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</si>
  <si>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</si>
  <si>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</si>
  <si>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</si>
  <si>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</si>
  <si>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</si>
  <si>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</si>
  <si>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</si>
  <si>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</si>
  <si>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</si>
  <si>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</si>
  <si>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</si>
  <si>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</si>
  <si>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</si>
  <si>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</si>
  <si>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</si>
  <si>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</si>
  <si>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</si>
  <si>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</si>
  <si>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</si>
  <si>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</si>
  <si>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</si>
  <si>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</si>
  <si>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</si>
  <si>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</si>
  <si>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</si>
  <si>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</si>
  <si>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</si>
  <si>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</si>
  <si>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</si>
  <si>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</si>
  <si>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</si>
  <si>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</si>
  <si>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</si>
  <si>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</si>
  <si>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</si>
  <si>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</si>
  <si>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</si>
  <si>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</si>
  <si>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</si>
  <si>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</si>
  <si>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</si>
  <si>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</si>
  <si>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</si>
  <si>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</si>
  <si>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</si>
  <si>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</si>
  <si>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</si>
  <si>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</si>
  <si>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</si>
  <si>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</si>
  <si>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</si>
  <si>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</si>
  <si>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</si>
  <si>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</si>
  <si>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</si>
  <si>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</si>
  <si>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</si>
  <si>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</si>
  <si>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</si>
  <si>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</si>
  <si>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</si>
  <si>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</si>
  <si>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</si>
  <si>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</si>
  <si>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</si>
  <si>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</si>
  <si>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</si>
  <si>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</si>
  <si>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</si>
  <si>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</si>
  <si>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</si>
  <si>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</si>
  <si>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</si>
  <si>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</si>
  <si>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</si>
  <si>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</si>
  <si>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</si>
  <si>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</si>
  <si>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</si>
  <si>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</si>
  <si>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</si>
  <si>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</si>
  <si>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</si>
  <si>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</si>
  <si>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</si>
  <si>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</si>
  <si>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</si>
  <si>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</si>
  <si>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</si>
  <si>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</si>
  <si>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</si>
  <si>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</si>
  <si>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</si>
  <si>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</si>
  <si>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</si>
  <si>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</si>
  <si>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</si>
  <si>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</si>
  <si>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</si>
  <si>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</si>
  <si>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</si>
  <si>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</si>
  <si>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</si>
  <si>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</si>
  <si>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</si>
  <si>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</si>
  <si>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</si>
  <si>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</si>
  <si>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</si>
  <si>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</si>
  <si>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</si>
  <si>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</si>
  <si>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</si>
  <si>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</si>
  <si>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</si>
  <si>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</si>
  <si>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</si>
  <si>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</si>
  <si>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</si>
  <si>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</si>
  <si>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</si>
  <si>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</si>
  <si>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</si>
  <si>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</si>
  <si>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</si>
  <si>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</si>
  <si>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</si>
  <si>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</si>
  <si>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</si>
  <si>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</si>
  <si>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</si>
  <si>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</si>
  <si>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</si>
  <si>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</si>
  <si>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</si>
  <si>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</si>
  <si>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</si>
  <si>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</si>
  <si>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</si>
  <si>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</si>
  <si>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</si>
  <si>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</si>
  <si>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</si>
  <si>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</si>
  <si>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</si>
  <si>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</si>
  <si>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</si>
  <si>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</si>
  <si>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</si>
  <si>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</si>
  <si>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</si>
  <si>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</si>
  <si>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</si>
  <si>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</si>
  <si>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</si>
  <si>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</si>
  <si>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</si>
  <si>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</si>
  <si>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</si>
  <si>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</si>
  <si>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</si>
  <si>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</si>
  <si>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</si>
  <si>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</si>
  <si>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</si>
  <si>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</si>
  <si>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</si>
  <si>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</si>
  <si>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</si>
  <si>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</si>
  <si>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</si>
  <si>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</si>
  <si>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</si>
  <si>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</si>
  <si>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</si>
  <si>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</si>
  <si>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</si>
  <si>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</si>
  <si>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</si>
  <si>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</si>
  <si>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</si>
  <si>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</si>
  <si>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</si>
  <si>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</si>
  <si>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</si>
  <si>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</si>
  <si>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</si>
  <si>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</si>
  <si>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</si>
  <si>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</si>
  <si>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</si>
  <si>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</si>
  <si>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</si>
  <si>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</si>
  <si>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</si>
  <si>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</si>
  <si>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</si>
  <si>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</si>
  <si>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</si>
  <si>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</si>
  <si>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</si>
  <si>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</si>
  <si>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</si>
  <si>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</si>
  <si>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</si>
  <si>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</si>
  <si>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</si>
  <si>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</si>
  <si>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</si>
  <si>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</si>
  <si>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</si>
  <si>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</si>
  <si>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</si>
  <si>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</si>
  <si>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</si>
  <si>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</si>
  <si>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</si>
  <si>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</si>
  <si>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</si>
  <si>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</si>
  <si>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</si>
  <si>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</si>
  <si>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</si>
  <si>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</si>
  <si>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</si>
  <si>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Publicación de información inexacta</t>
  </si>
  <si>
    <t xml:space="preserve">1. Falta de revisión, analisis y control  de la  información a publicar. </t>
  </si>
  <si>
    <t xml:space="preserve">De la entidad y sector justicia a nivel nacional </t>
  </si>
  <si>
    <t xml:space="preserve">Pérdida de información </t>
  </si>
  <si>
    <t>1. Fallas de hardware o software.</t>
  </si>
  <si>
    <t xml:space="preserve">Entre  97 a 144 horas   habiles al año  </t>
  </si>
  <si>
    <t>2. Falta de copias de seguridad actualizadas.</t>
  </si>
  <si>
    <t>3. Desastres físicos o naturales.</t>
  </si>
  <si>
    <t>4. Falta de control en las condiciones ambientales necesarias para la conservación de los documentos.</t>
  </si>
  <si>
    <t xml:space="preserve">5. Fallas en los canales de comunicación. </t>
  </si>
  <si>
    <t>6. Fallas de conectividad.</t>
  </si>
  <si>
    <t xml:space="preserve">De la entidad, seccional, despachos a nivel local o municipal </t>
  </si>
  <si>
    <t>Afectación Económica</t>
  </si>
  <si>
    <t>Afectación al presupuesto  en un valor  &lt;1% y ≥5%.</t>
  </si>
  <si>
    <t>Incumplimiento de las metas establecidas</t>
  </si>
  <si>
    <t>Incumplimiento del 60% de los indicadores del proceso</t>
  </si>
  <si>
    <t>Incumplimiento del 20% de los indicadores del proceso</t>
  </si>
  <si>
    <t>Afectación Ambiental</t>
  </si>
  <si>
    <t>Incumplimiento del 80% de los indicadores del proceso</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</si>
  <si>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</si>
  <si>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</si>
  <si>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</si>
  <si>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</si>
  <si>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</si>
  <si>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</si>
  <si>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</si>
  <si>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</si>
  <si>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</si>
  <si>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</si>
  <si>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</si>
  <si>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</si>
  <si>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</si>
  <si>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</si>
  <si>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</si>
  <si>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</si>
  <si>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</si>
  <si>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</si>
  <si>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</si>
  <si>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</si>
  <si>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</si>
  <si>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</si>
  <si>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</si>
  <si>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</si>
  <si>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</si>
  <si>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</si>
  <si>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</si>
  <si>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</si>
  <si>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</si>
  <si>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</si>
  <si>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</si>
  <si>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</si>
  <si>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</si>
  <si>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</si>
  <si>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</si>
  <si>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</si>
  <si>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</si>
  <si>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</si>
  <si>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</si>
  <si>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</si>
  <si>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</si>
  <si>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</si>
  <si>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</si>
  <si>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</si>
  <si>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</si>
  <si>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</si>
  <si>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</si>
  <si>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</si>
  <si>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</si>
  <si>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</si>
  <si>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</si>
  <si>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</si>
  <si>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</si>
  <si>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</si>
  <si>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</si>
  <si>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</si>
  <si>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</si>
  <si>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</si>
  <si>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</si>
  <si>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</si>
  <si>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</si>
  <si>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</si>
  <si>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</si>
  <si>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</si>
  <si>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</si>
  <si>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</si>
  <si>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</si>
  <si>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</si>
  <si>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</si>
  <si>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</si>
  <si>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</si>
  <si>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</si>
  <si>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</si>
  <si>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</si>
  <si>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</si>
  <si>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</si>
  <si>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</si>
  <si>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</si>
  <si>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</si>
  <si>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</si>
  <si>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</si>
  <si>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</si>
  <si>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</si>
  <si>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</si>
  <si>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</si>
  <si>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</si>
  <si>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</si>
  <si>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</si>
  <si>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</si>
  <si>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</si>
  <si>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</si>
  <si>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</si>
  <si>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</si>
  <si>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</si>
  <si>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</si>
  <si>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</si>
  <si>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</si>
  <si>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</si>
  <si>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</si>
  <si>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</si>
  <si>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</si>
  <si>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</si>
  <si>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</si>
  <si>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</si>
  <si>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</si>
  <si>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</si>
  <si>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</si>
  <si>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</si>
  <si>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</si>
  <si>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</si>
  <si>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</si>
  <si>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</si>
  <si>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</si>
  <si>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</si>
  <si>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</si>
  <si>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</si>
  <si>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</si>
  <si>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</si>
  <si>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</si>
  <si>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</si>
  <si>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</si>
  <si>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</si>
  <si>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</si>
  <si>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</si>
  <si>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</si>
  <si>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</si>
  <si>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</si>
  <si>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</si>
  <si>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</si>
  <si>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</si>
  <si>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</si>
  <si>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</si>
  <si>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</si>
  <si>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</si>
  <si>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</si>
  <si>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</si>
  <si>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</si>
  <si>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</si>
  <si>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</si>
  <si>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</si>
  <si>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</si>
  <si>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</si>
  <si>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</si>
  <si>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</si>
  <si>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</si>
  <si>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</si>
  <si>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</si>
  <si>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</si>
  <si>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</si>
  <si>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</si>
  <si>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</si>
  <si>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</si>
  <si>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</si>
  <si>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</si>
  <si>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</si>
  <si>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</si>
  <si>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</si>
  <si>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</si>
  <si>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</si>
  <si>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</si>
  <si>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</si>
  <si>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</si>
  <si>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</si>
  <si>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</si>
  <si>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DEL CESAR</t>
  </si>
  <si>
    <t>12 DE ABRIL DE 2024</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</si>
  <si>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</si>
  <si>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ley 2213 de 2022</t>
  </si>
  <si>
    <t>Presupuesto insuficiente asignado para  la vigencia 2024 de la Rama Judicial</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</si>
  <si>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</si>
  <si>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</si>
  <si>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</si>
  <si>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</si>
  <si>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</si>
  <si>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</si>
  <si>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</si>
  <si>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</si>
  <si>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La información  Administrativa y Judicial de  uso y consulta para los usuarios y partes interesadas, no se publique dentro de los  términos  establecidos por Ley o por la Entidad.</t>
  </si>
  <si>
    <t>La información Administrativa y Judicial de  uso y consulta para los usuarios y partes interesadas se publique  con errores de fondo o de forma.</t>
  </si>
  <si>
    <t>Perdida parcial y/o total de la informacion dispuesta en el portal de la Rama Judicial- Micrositio Consejo Seccional de la Judicatura del Cesar</t>
  </si>
  <si>
    <t>El lider del proceso de comunicaciones revisa constantemente el estado de  los canales de comunicación. Si encuentra alguna falla en su funcionamiento, solicita apoyo al area de sistemas de la Seccional. Como evidencia se conservan los correos electronicos a traves de los cuales se hace el requerimiento.</t>
  </si>
  <si>
    <t>Cada lider de proceso, conserva una copia digital de cada documento generado como resultado del tramite de los asuntos a cargo . Como evidencia se cuenta con archivos guardados en la nube, en el equipo de computo y en el aplicativo SIGOBIUS</t>
  </si>
  <si>
    <t>4. Carencia de compromiso  y transparencia de los servidores judiciales con la entidad</t>
  </si>
  <si>
    <t xml:space="preserve">Divulgación de la norma ISO 37001:2016, Plan de Anticorrupción  formación en valores y principios propios de la entidad </t>
  </si>
  <si>
    <t>Divulgación del Código de Etica de Buen Gobierno a traves de la  página web de la Rama Judicial</t>
  </si>
  <si>
    <t>Informes de Gestión seguimiento a la contratación, rendición de cuentas, Auditorias Internas, Externas de Control Interno y de entes de control.</t>
  </si>
  <si>
    <t>No se materializo el riesgo ni se evidenciaron cambios en la probabilidad de los mismos, en atencion a que los controles han sido efectivos</t>
  </si>
  <si>
    <t>Para este trimestre no se materializó este riesgo, como quiera que se mantiene  la efectividad y pertinencia de los controles</t>
  </si>
  <si>
    <t>No se materializó para este trimestre. No se consideró realizar actividades adicionales a los controles establecidos.</t>
  </si>
  <si>
    <t>Acciones de respuesta para restablecer el servicio en el menor tiempo posible</t>
  </si>
  <si>
    <t>El lider del proceso  cuya informacion se requiere publicar,   en cada publicacion  verifica la dispobibilidad de los canales  de comunicacion dispuestos para tales efectos, si encuentran fallas en el funcionamiento de los mismos, comunica al area de apoyo  encargada. Se conservan registros de los resultados del monitoreo y los requerimientos de apoyo realizados.</t>
  </si>
  <si>
    <t>El lider del proceso cuya informacion se requiere publicar,  en cada publicacion verifica el contenido de la informacion a difundir, si lo encuentra incompleto o con inconsistencias, comunica al profesional responsable de su elbaoracion. Se conservan registros de los requerimientos efectuados.</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</si>
  <si>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</si>
  <si>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</si>
  <si>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</si>
  <si>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</si>
  <si>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materializó este riesgo, ya que los controles establecidos han resultado pertinentes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</si>
</sst>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theme="1"/>
      <name val="Belyrium"/>
    </font>
    <font>
      <sz val="14"/>
      <color rgb="FF004D6D"/>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9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6"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7"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39" fillId="4" borderId="39" xfId="0" applyFont="1" applyFill="1" applyBorder="1" applyAlignment="1">
      <alignment horizontal="center" vertical="center" textRotation="90"/>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10" xfId="0" applyFont="1" applyFill="1" applyBorder="1" applyAlignment="1" applyProtection="1">
      <alignment horizontal="left" vertical="center" wrapText="1"/>
      <protection locked="0"/>
    </xf>
    <xf numFmtId="0" fontId="70" fillId="20"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3" xfId="0" applyFont="1" applyFill="1" applyBorder="1" applyAlignment="1">
      <alignment horizontal="center" vertical="center" wrapText="1" readingOrder="1"/>
    </xf>
    <xf numFmtId="0" fontId="74" fillId="3" borderId="113" xfId="0" applyFont="1" applyFill="1" applyBorder="1" applyAlignment="1">
      <alignment horizontal="center" vertical="center" wrapText="1" readingOrder="1"/>
    </xf>
    <xf numFmtId="0" fontId="74" fillId="3" borderId="113" xfId="0" applyFont="1" applyFill="1" applyBorder="1" applyAlignment="1">
      <alignment horizontal="left" vertical="center" wrapText="1"/>
    </xf>
    <xf numFmtId="0" fontId="74" fillId="3" borderId="113" xfId="0" applyFont="1" applyFill="1" applyBorder="1" applyAlignment="1">
      <alignment horizontal="center" vertical="center" wrapText="1"/>
    </xf>
    <xf numFmtId="0" fontId="68" fillId="3" borderId="0" xfId="0" applyFont="1" applyFill="1"/>
    <xf numFmtId="0" fontId="74" fillId="0" borderId="113" xfId="0" applyFont="1" applyBorder="1" applyAlignment="1">
      <alignment horizontal="center" vertical="center" wrapText="1" readingOrder="1"/>
    </xf>
    <xf numFmtId="0" fontId="74" fillId="0" borderId="113" xfId="0" applyFont="1" applyBorder="1" applyAlignment="1">
      <alignment horizontal="left" vertical="center" wrapText="1"/>
    </xf>
    <xf numFmtId="0" fontId="74" fillId="22" borderId="113" xfId="0" applyFont="1" applyFill="1" applyBorder="1" applyAlignment="1">
      <alignment horizontal="left" vertical="center" wrapText="1"/>
    </xf>
    <xf numFmtId="0" fontId="71" fillId="0" borderId="0" xfId="0" applyFont="1" applyAlignment="1">
      <alignment vertical="center" wrapText="1"/>
    </xf>
    <xf numFmtId="0" fontId="72" fillId="0" borderId="113" xfId="0" applyFont="1" applyBorder="1" applyAlignment="1">
      <alignment vertical="center" wrapText="1" readingOrder="1"/>
    </xf>
    <xf numFmtId="0" fontId="74" fillId="3" borderId="113" xfId="0" applyFont="1" applyFill="1" applyBorder="1" applyAlignment="1">
      <alignment horizontal="left" vertical="center" wrapText="1" readingOrder="1"/>
    </xf>
    <xf numFmtId="0" fontId="70" fillId="0" borderId="0" xfId="0" applyFont="1"/>
    <xf numFmtId="0" fontId="74" fillId="3" borderId="113" xfId="0" applyFont="1" applyFill="1" applyBorder="1" applyAlignment="1">
      <alignment horizontal="left" vertical="center"/>
    </xf>
    <xf numFmtId="0" fontId="74" fillId="3" borderId="113" xfId="0" applyFont="1" applyFill="1" applyBorder="1" applyAlignment="1">
      <alignment vertical="center" wrapText="1"/>
    </xf>
    <xf numFmtId="0" fontId="74" fillId="3" borderId="113" xfId="0" applyFont="1" applyFill="1" applyBorder="1" applyAlignment="1">
      <alignment vertical="center" wrapText="1" readingOrder="1"/>
    </xf>
    <xf numFmtId="0" fontId="74" fillId="3" borderId="113" xfId="0" applyFont="1" applyFill="1" applyBorder="1" applyAlignment="1">
      <alignment vertical="center"/>
    </xf>
    <xf numFmtId="0" fontId="74" fillId="3" borderId="113" xfId="0" applyFont="1" applyFill="1" applyBorder="1" applyAlignment="1">
      <alignment horizontal="center" vertical="center"/>
    </xf>
    <xf numFmtId="0" fontId="74" fillId="3" borderId="114" xfId="0" applyFont="1" applyFill="1" applyBorder="1" applyAlignment="1">
      <alignment horizontal="center" vertical="center" wrapText="1" readingOrder="1"/>
    </xf>
    <xf numFmtId="0" fontId="74" fillId="3" borderId="114" xfId="0" applyFont="1" applyFill="1" applyBorder="1" applyAlignment="1">
      <alignment horizontal="left" vertical="center" wrapText="1"/>
    </xf>
    <xf numFmtId="0" fontId="74" fillId="3" borderId="114" xfId="0" applyFont="1" applyFill="1" applyBorder="1" applyAlignment="1">
      <alignment horizontal="center"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21" borderId="110" xfId="0" applyFont="1" applyFill="1" applyBorder="1" applyAlignment="1">
      <alignment horizontal="center" vertical="center"/>
    </xf>
    <xf numFmtId="0" fontId="78" fillId="5" borderId="110" xfId="0" applyFont="1" applyFill="1" applyBorder="1" applyAlignment="1">
      <alignment horizontal="center" vertical="center"/>
    </xf>
    <xf numFmtId="0" fontId="78" fillId="5" borderId="110" xfId="0" applyFont="1" applyFill="1" applyBorder="1" applyAlignment="1">
      <alignment vertical="center" wrapText="1"/>
    </xf>
    <xf numFmtId="0" fontId="78" fillId="3" borderId="110" xfId="0" applyFont="1" applyFill="1" applyBorder="1" applyAlignment="1">
      <alignment horizontal="left" vertical="top" wrapText="1"/>
    </xf>
    <xf numFmtId="0" fontId="79" fillId="3" borderId="110" xfId="0" applyFont="1" applyFill="1" applyBorder="1" applyAlignment="1">
      <alignment horizontal="center" vertical="center" wrapText="1"/>
    </xf>
    <xf numFmtId="0" fontId="80" fillId="3" borderId="110" xfId="0" applyFont="1" applyFill="1" applyBorder="1" applyAlignment="1">
      <alignment horizontal="center" vertical="center" wrapText="1"/>
    </xf>
    <xf numFmtId="0" fontId="80" fillId="3" borderId="110" xfId="0" applyFont="1" applyFill="1" applyBorder="1" applyAlignment="1">
      <alignment horizontal="left" vertical="center"/>
    </xf>
    <xf numFmtId="0" fontId="78" fillId="0" borderId="110" xfId="0" applyFont="1" applyBorder="1" applyAlignment="1">
      <alignment vertical="top" wrapText="1"/>
    </xf>
    <xf numFmtId="0" fontId="79" fillId="3" borderId="110" xfId="0" applyFont="1" applyFill="1" applyBorder="1" applyAlignment="1">
      <alignment horizontal="center" vertical="center"/>
    </xf>
    <xf numFmtId="0" fontId="80" fillId="3" borderId="110" xfId="0" applyFont="1" applyFill="1" applyBorder="1" applyAlignment="1">
      <alignment horizontal="center" vertical="center"/>
    </xf>
    <xf numFmtId="0" fontId="78" fillId="3" borderId="110" xfId="0" applyFont="1" applyFill="1" applyBorder="1" applyAlignment="1">
      <alignment horizontal="left" vertical="center" wrapText="1"/>
    </xf>
    <xf numFmtId="0" fontId="78" fillId="0" borderId="110" xfId="0" applyFont="1" applyBorder="1" applyAlignment="1">
      <alignment horizontal="left" vertical="center" wrapText="1"/>
    </xf>
    <xf numFmtId="0" fontId="80" fillId="0" borderId="110"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81" fillId="0" borderId="120" xfId="0" applyFont="1" applyBorder="1" applyAlignment="1">
      <alignment horizontal="center" vertical="center" wrapText="1"/>
    </xf>
    <xf numFmtId="0" fontId="81" fillId="0" borderId="72" xfId="0" applyFont="1" applyBorder="1" applyAlignment="1">
      <alignment horizontal="center" vertical="center" wrapText="1"/>
    </xf>
    <xf numFmtId="0" fontId="82" fillId="0" borderId="70"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21"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68" fillId="0" borderId="122" xfId="0" applyFont="1" applyBorder="1" applyAlignment="1">
      <alignment horizontal="center"/>
    </xf>
    <xf numFmtId="0" fontId="68" fillId="0" borderId="122" xfId="0" applyFont="1" applyBorder="1"/>
    <xf numFmtId="0" fontId="83" fillId="0" borderId="123" xfId="0" applyFont="1" applyBorder="1" applyAlignment="1">
      <alignment horizontal="center" vertical="center" wrapText="1"/>
    </xf>
    <xf numFmtId="0" fontId="83" fillId="0" borderId="126" xfId="0" applyFont="1" applyBorder="1" applyAlignment="1">
      <alignment horizontal="center" vertical="center" wrapText="1"/>
    </xf>
    <xf numFmtId="0" fontId="83" fillId="0" borderId="127" xfId="0" applyFont="1" applyBorder="1" applyAlignment="1">
      <alignment horizontal="center" vertical="center" wrapText="1"/>
    </xf>
    <xf numFmtId="0" fontId="68" fillId="0" borderId="128" xfId="0" applyFont="1" applyBorder="1"/>
    <xf numFmtId="0" fontId="83" fillId="0" borderId="129" xfId="0" applyFont="1" applyBorder="1" applyAlignment="1">
      <alignment horizontal="center" vertical="center" wrapText="1"/>
    </xf>
    <xf numFmtId="0" fontId="83" fillId="0" borderId="132" xfId="0" applyFont="1" applyBorder="1" applyAlignment="1">
      <alignment horizontal="center" vertical="center" wrapText="1"/>
    </xf>
    <xf numFmtId="0" fontId="83" fillId="0" borderId="133" xfId="0" applyFont="1" applyBorder="1" applyAlignment="1">
      <alignment horizontal="center" vertical="center" wrapText="1"/>
    </xf>
    <xf numFmtId="0" fontId="68" fillId="0" borderId="127" xfId="0" applyFont="1" applyBorder="1"/>
    <xf numFmtId="0" fontId="4" fillId="4" borderId="65" xfId="0" applyFont="1" applyFill="1" applyBorder="1" applyAlignment="1">
      <alignment horizontal="center"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113" xfId="0" applyFont="1" applyBorder="1" applyAlignment="1">
      <alignment horizontal="center" vertical="center" wrapText="1" readingOrder="1"/>
    </xf>
    <xf numFmtId="0" fontId="72" fillId="0" borderId="114" xfId="0" applyFont="1" applyBorder="1" applyAlignment="1">
      <alignment horizontal="center" vertical="center" wrapText="1" readingOrder="1"/>
    </xf>
    <xf numFmtId="0" fontId="72" fillId="0" borderId="115" xfId="0" applyFont="1" applyBorder="1" applyAlignment="1">
      <alignment horizontal="center" vertical="center" wrapText="1" readingOrder="1"/>
    </xf>
    <xf numFmtId="0" fontId="72" fillId="0" borderId="116" xfId="0" applyFont="1" applyBorder="1" applyAlignment="1">
      <alignment horizontal="center" vertical="center" wrapText="1" readingOrder="1"/>
    </xf>
    <xf numFmtId="0" fontId="73" fillId="20" borderId="113" xfId="0" applyFont="1" applyFill="1" applyBorder="1" applyAlignment="1">
      <alignment horizontal="center" vertical="center" wrapText="1" readingOrder="1"/>
    </xf>
    <xf numFmtId="0" fontId="72" fillId="3" borderId="113" xfId="0" applyFont="1" applyFill="1" applyBorder="1" applyAlignment="1">
      <alignment horizontal="center" vertical="center" wrapText="1" readingOrder="1"/>
    </xf>
    <xf numFmtId="0" fontId="72" fillId="0" borderId="113" xfId="0" applyFont="1" applyBorder="1" applyAlignment="1">
      <alignment horizontal="left" vertical="center" wrapText="1" readingOrder="1"/>
    </xf>
    <xf numFmtId="0" fontId="72" fillId="0" borderId="110" xfId="0" applyFont="1" applyBorder="1" applyAlignment="1" applyProtection="1">
      <alignment horizontal="center" vertical="center"/>
      <protection locked="0"/>
    </xf>
    <xf numFmtId="0" fontId="72" fillId="21"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wrapText="1"/>
      <protection locked="0"/>
    </xf>
    <xf numFmtId="0" fontId="71" fillId="5" borderId="110" xfId="0" applyFont="1" applyFill="1" applyBorder="1" applyAlignment="1" applyProtection="1">
      <alignment horizontal="center" vertical="center"/>
      <protection locked="0"/>
    </xf>
    <xf numFmtId="0" fontId="83" fillId="0" borderId="124" xfId="0" applyFont="1" applyBorder="1" applyAlignment="1">
      <alignment horizontal="center" vertical="center" wrapText="1"/>
    </xf>
    <xf numFmtId="0" fontId="83" fillId="0" borderId="125" xfId="0" applyFont="1" applyBorder="1" applyAlignment="1">
      <alignment horizontal="center" vertical="center"/>
    </xf>
    <xf numFmtId="0" fontId="83" fillId="0" borderId="130" xfId="0" applyFont="1" applyBorder="1" applyAlignment="1">
      <alignment horizontal="center" vertical="center" wrapText="1"/>
    </xf>
    <xf numFmtId="0" fontId="83" fillId="0" borderId="131" xfId="0" applyFont="1" applyBorder="1" applyAlignment="1">
      <alignment horizontal="center" vertical="center"/>
    </xf>
    <xf numFmtId="0" fontId="69" fillId="0" borderId="0" xfId="0" applyFont="1" applyAlignment="1" applyProtection="1">
      <alignment horizontal="center" vertical="center" wrapText="1"/>
      <protection locked="0"/>
    </xf>
    <xf numFmtId="0" fontId="71" fillId="5" borderId="111"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protection locked="0"/>
    </xf>
    <xf numFmtId="0" fontId="84" fillId="0" borderId="0" xfId="0" applyFont="1" applyAlignment="1">
      <alignment horizontal="center" vertical="center" wrapText="1"/>
    </xf>
    <xf numFmtId="0" fontId="77" fillId="20" borderId="110" xfId="0" applyFont="1" applyFill="1" applyBorder="1" applyAlignment="1">
      <alignment horizontal="center"/>
    </xf>
    <xf numFmtId="0" fontId="78" fillId="21" borderId="110" xfId="0" applyFont="1" applyFill="1" applyBorder="1" applyAlignment="1">
      <alignment horizontal="center" vertical="center" wrapText="1"/>
    </xf>
    <xf numFmtId="0" fontId="78" fillId="21" borderId="110" xfId="0" applyFont="1" applyFill="1" applyBorder="1" applyAlignment="1">
      <alignment horizontal="center" vertical="center"/>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1" xfId="2" applyFont="1" applyFill="1" applyBorder="1" applyAlignment="1">
      <alignment horizontal="center" vertical="center" wrapText="1"/>
    </xf>
    <xf numFmtId="0" fontId="59" fillId="4" borderId="90" xfId="2" applyFont="1" applyFill="1" applyBorder="1" applyAlignment="1">
      <alignment horizontal="center" vertical="center" wrapText="1"/>
    </xf>
    <xf numFmtId="0" fontId="59" fillId="4" borderId="91" xfId="1" applyFont="1" applyFill="1" applyBorder="1" applyAlignment="1">
      <alignment horizontal="center" vertical="center"/>
    </xf>
    <xf numFmtId="0" fontId="59" fillId="4" borderId="87"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8" fillId="3" borderId="75" xfId="0" applyFont="1" applyFill="1" applyBorder="1" applyAlignment="1">
      <alignment vertical="center" wrapText="1"/>
    </xf>
    <xf numFmtId="0" fontId="58" fillId="3" borderId="76" xfId="0" applyFont="1" applyFill="1" applyBorder="1" applyAlignment="1">
      <alignment vertical="center" wrapText="1"/>
    </xf>
    <xf numFmtId="0" fontId="58" fillId="3" borderId="15" xfId="0" applyFont="1" applyFill="1" applyBorder="1" applyAlignment="1">
      <alignmen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7" xfId="2" applyFont="1" applyFill="1" applyBorder="1" applyAlignment="1">
      <alignment horizontal="center" vertical="center" wrapText="1"/>
    </xf>
    <xf numFmtId="0" fontId="59" fillId="4" borderId="77" xfId="1" applyFont="1" applyFill="1" applyBorder="1" applyAlignment="1">
      <alignment horizontal="center" vertical="center"/>
    </xf>
    <xf numFmtId="0" fontId="59" fillId="4" borderId="94"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7" xfId="1" applyFont="1" applyFill="1" applyBorder="1" applyAlignment="1">
      <alignment horizontal="justify" vertical="center" wrapText="1"/>
    </xf>
    <xf numFmtId="0" fontId="58" fillId="7" borderId="6" xfId="0" applyFont="1" applyFill="1" applyBorder="1" applyAlignment="1">
      <alignment horizontal="left" vertical="center" wrapText="1"/>
    </xf>
    <xf numFmtId="0" fontId="52" fillId="3" borderId="63"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6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67"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2" fillId="3" borderId="29"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35" xfId="0"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24" xfId="4" applyFont="1" applyBorder="1" applyAlignment="1">
      <alignment horizontal="center" vertical="center" wrapText="1"/>
    </xf>
    <xf numFmtId="0" fontId="24"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center" wrapText="1"/>
    </xf>
    <xf numFmtId="0" fontId="0" fillId="0" borderId="66"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7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39" xfId="0" applyFont="1" applyFill="1" applyBorder="1" applyAlignment="1">
      <alignment horizontal="center" vertical="center" wrapText="1"/>
    </xf>
    <xf numFmtId="0" fontId="49" fillId="0" borderId="35"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24" xfId="0" applyFont="1" applyBorder="1" applyAlignment="1">
      <alignment horizontal="center"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0" xfId="0" applyFont="1" applyFill="1" applyBorder="1" applyAlignment="1" applyProtection="1">
      <alignment horizontal="center" vertical="center" wrapText="1"/>
      <protection locked="0"/>
    </xf>
    <xf numFmtId="0" fontId="4" fillId="16" borderId="56"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12" fillId="3" borderId="13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87" xfId="0" applyFont="1" applyFill="1" applyBorder="1" applyAlignment="1">
      <alignment horizontal="center" vertical="center" wrapText="1"/>
    </xf>
    <xf numFmtId="0" fontId="46" fillId="0" borderId="6" xfId="0" applyFont="1" applyBorder="1" applyAlignment="1">
      <alignment horizontal="left" vertical="top" wrapText="1"/>
    </xf>
    <xf numFmtId="0" fontId="46" fillId="0" borderId="6" xfId="0" applyFont="1" applyBorder="1" applyAlignment="1">
      <alignment horizontal="left" vertical="center" wrapText="1"/>
    </xf>
    <xf numFmtId="0" fontId="42" fillId="6" borderId="0" xfId="0" applyFont="1" applyFill="1" applyAlignment="1">
      <alignment horizontal="center" vertical="center" wrapText="1" readingOrder="1"/>
    </xf>
    <xf numFmtId="0" fontId="42" fillId="6" borderId="6" xfId="0" applyFont="1" applyFill="1" applyBorder="1" applyAlignment="1">
      <alignment horizontal="center" vertical="center" wrapText="1" readingOrder="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8" borderId="25" xfId="0" applyFont="1" applyFill="1" applyBorder="1" applyAlignment="1">
      <alignment horizontal="center" vertical="center" wrapText="1" readingOrder="1"/>
    </xf>
    <xf numFmtId="0" fontId="30" fillId="18"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67"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86"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4"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31" fillId="0" borderId="35" xfId="0" applyFont="1" applyBorder="1" applyAlignment="1">
      <alignment horizontal="center" vertical="center"/>
    </xf>
    <xf numFmtId="0" fontId="31" fillId="0" borderId="6" xfId="0" applyFont="1" applyBorder="1" applyAlignment="1">
      <alignment horizontal="center" vertical="center"/>
    </xf>
    <xf numFmtId="0" fontId="13" fillId="0" borderId="135"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136" xfId="0" applyFont="1" applyBorder="1" applyAlignment="1">
      <alignment horizontal="center" vertical="center" wrapText="1"/>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134" xfId="0" applyFont="1" applyBorder="1" applyAlignment="1">
      <alignment horizontal="center" vertical="center"/>
    </xf>
    <xf numFmtId="0" fontId="13" fillId="0" borderId="136"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6"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7" borderId="119" xfId="0" applyFont="1" applyFill="1" applyBorder="1" applyAlignment="1">
      <alignment horizontal="center"/>
    </xf>
    <xf numFmtId="0" fontId="27" fillId="17"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118" xfId="0" applyFont="1" applyBorder="1" applyAlignment="1">
      <alignment horizontal="center" vertical="center"/>
    </xf>
    <xf numFmtId="0" fontId="13" fillId="0" borderId="100" xfId="0" applyFont="1" applyBorder="1" applyAlignment="1">
      <alignment horizontal="center" vertical="center"/>
    </xf>
    <xf numFmtId="0" fontId="13" fillId="0" borderId="6" xfId="0" applyFont="1" applyBorder="1" applyAlignment="1">
      <alignment horizontal="center" vertical="center" wrapText="1"/>
    </xf>
    <xf numFmtId="0" fontId="13" fillId="0" borderId="6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4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6</xdr:col>
      <xdr:colOff>10557</xdr:colOff>
      <xdr:row>8</xdr:row>
      <xdr:rowOff>184308</xdr:rowOff>
    </xdr:from>
    <xdr:ext cx="1539240" cy="1508760"/>
    <xdr:sp macro="" textlink="">
      <xdr:nvSpPr>
        <xdr:cNvPr id="5" name="CuadroTexto 4">
          <a:extLst>
            <a:ext uri="{FF2B5EF4-FFF2-40B4-BE49-F238E27FC236}">
              <a16:creationId xmlns:a16="http://schemas.microsoft.com/office/drawing/2014/main" id="{A546174C-6E7C-4CBB-97FF-2F62F5371B60}"/>
            </a:ext>
          </a:extLst>
        </xdr:cNvPr>
        <xdr:cNvSpPr txBox="1"/>
      </xdr:nvSpPr>
      <xdr:spPr>
        <a:xfrm>
          <a:off x="14364732" y="62136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5" name="CuadroTexto 4">
          <a:extLst>
            <a:ext uri="{FF2B5EF4-FFF2-40B4-BE49-F238E27FC236}">
              <a16:creationId xmlns:a16="http://schemas.microsoft.com/office/drawing/2014/main" id="{E86CD3D8-53AE-4636-8500-7761F87406C6}"/>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3" zoomScaleNormal="100" workbookViewId="0">
      <selection activeCell="B15" sqref="B15:I15"/>
    </sheetView>
  </sheetViews>
  <sheetFormatPr baseColWidth="10" defaultColWidth="11.42578125" defaultRowHeight="15"/>
  <cols>
    <col min="1" max="1" width="28.28515625" customWidth="1"/>
    <col min="2" max="2" width="18" customWidth="1"/>
    <col min="3" max="3" width="30.7109375" style="116" customWidth="1"/>
    <col min="4" max="5" width="30.7109375" customWidth="1"/>
    <col min="6" max="8" width="12.42578125" customWidth="1"/>
  </cols>
  <sheetData>
    <row r="1" spans="1:9" ht="42" customHeight="1">
      <c r="A1" s="284"/>
      <c r="B1" s="284"/>
      <c r="C1" s="284"/>
      <c r="D1" s="284"/>
      <c r="E1" s="284"/>
      <c r="F1" s="284"/>
    </row>
    <row r="5" spans="1:9">
      <c r="D5" s="117"/>
      <c r="E5" s="117"/>
      <c r="F5" s="117"/>
      <c r="G5" s="117"/>
      <c r="H5" s="117"/>
    </row>
    <row r="6" spans="1:9">
      <c r="D6" s="117"/>
      <c r="E6" s="117"/>
      <c r="F6" s="117"/>
      <c r="G6" s="117"/>
      <c r="H6" s="117"/>
    </row>
    <row r="7" spans="1:9" ht="33.75">
      <c r="A7" s="285" t="s">
        <v>0</v>
      </c>
      <c r="B7" s="285"/>
      <c r="C7" s="285"/>
      <c r="D7" s="285"/>
      <c r="E7" s="285"/>
      <c r="F7" s="285"/>
      <c r="G7" s="285"/>
      <c r="H7" s="285"/>
      <c r="I7" s="285"/>
    </row>
    <row r="9" spans="1:9" s="6" customFormat="1" ht="81.75" customHeight="1">
      <c r="A9" s="118" t="s">
        <v>1</v>
      </c>
      <c r="B9" s="282" t="s">
        <v>476</v>
      </c>
      <c r="C9" s="286"/>
      <c r="D9" s="286"/>
      <c r="E9" s="286"/>
      <c r="F9" s="286"/>
      <c r="G9" s="286"/>
      <c r="H9" s="286"/>
      <c r="I9" s="286"/>
    </row>
    <row r="10" spans="1:9" s="6" customFormat="1" ht="16.899999999999999" customHeight="1">
      <c r="A10" s="8"/>
      <c r="B10" s="9"/>
      <c r="C10" s="9"/>
      <c r="D10" s="8"/>
      <c r="E10" s="7"/>
    </row>
    <row r="11" spans="1:9" s="6" customFormat="1" ht="84" customHeight="1">
      <c r="A11" s="118" t="s">
        <v>2</v>
      </c>
      <c r="B11" s="191" t="s">
        <v>3</v>
      </c>
      <c r="C11" s="282" t="s">
        <v>4</v>
      </c>
      <c r="D11" s="282"/>
      <c r="E11" s="282"/>
      <c r="F11" s="282"/>
      <c r="G11" s="282"/>
      <c r="H11" s="282"/>
      <c r="I11" s="282"/>
    </row>
    <row r="12" spans="1:9" ht="32.25" customHeight="1">
      <c r="A12" s="119"/>
    </row>
    <row r="13" spans="1:9" ht="32.25" customHeight="1">
      <c r="A13" s="120" t="s">
        <v>5</v>
      </c>
      <c r="B13" s="282"/>
      <c r="C13" s="282"/>
      <c r="D13" s="282"/>
      <c r="E13" s="282"/>
      <c r="F13" s="282"/>
      <c r="G13" s="282"/>
      <c r="H13" s="282"/>
      <c r="I13" s="282"/>
    </row>
    <row r="14" spans="1:9" s="6" customFormat="1" ht="69" customHeight="1">
      <c r="A14" s="120" t="s">
        <v>7</v>
      </c>
      <c r="B14" s="282" t="s">
        <v>6</v>
      </c>
      <c r="C14" s="282"/>
      <c r="D14" s="282"/>
      <c r="E14" s="282"/>
      <c r="F14" s="282"/>
      <c r="G14" s="282"/>
      <c r="H14" s="282"/>
      <c r="I14" s="282"/>
    </row>
    <row r="15" spans="1:9" s="6" customFormat="1" ht="54" customHeight="1">
      <c r="A15" s="120" t="s">
        <v>8</v>
      </c>
      <c r="B15" s="282"/>
      <c r="C15" s="282"/>
      <c r="D15" s="282"/>
      <c r="E15" s="282"/>
      <c r="F15" s="282"/>
      <c r="G15" s="282"/>
      <c r="H15" s="282"/>
      <c r="I15" s="282"/>
    </row>
    <row r="16" spans="1:9" s="6" customFormat="1" ht="54" customHeight="1">
      <c r="A16" s="118" t="s">
        <v>9</v>
      </c>
      <c r="B16" s="282"/>
      <c r="C16" s="282"/>
      <c r="D16" s="282"/>
      <c r="E16" s="282"/>
      <c r="F16" s="282"/>
      <c r="G16" s="282"/>
      <c r="H16" s="282"/>
      <c r="I16" s="282"/>
    </row>
    <row r="18" spans="1:9" s="6" customFormat="1" ht="54.75" customHeight="1">
      <c r="A18" s="118" t="s">
        <v>10</v>
      </c>
      <c r="B18" s="283" t="s">
        <v>477</v>
      </c>
      <c r="C18" s="283"/>
      <c r="D18" s="283"/>
      <c r="E18" s="283"/>
      <c r="F18" s="283"/>
      <c r="G18" s="283"/>
      <c r="H18" s="283"/>
      <c r="I18" s="283"/>
    </row>
    <row r="21" spans="1:9" ht="19.5" customHeight="1">
      <c r="B21" s="264" t="s">
        <v>11</v>
      </c>
      <c r="C21" s="265" t="s">
        <v>12</v>
      </c>
      <c r="D21" s="265" t="s">
        <v>13</v>
      </c>
      <c r="E21" s="265" t="s">
        <v>14</v>
      </c>
    </row>
    <row r="22" spans="1:9" ht="19.5" customHeight="1">
      <c r="B22" s="266" t="s">
        <v>15</v>
      </c>
      <c r="C22" s="267" t="s">
        <v>16</v>
      </c>
      <c r="D22" s="267" t="s">
        <v>17</v>
      </c>
      <c r="E22" s="267" t="s">
        <v>18</v>
      </c>
    </row>
    <row r="23" spans="1:9" ht="19.5" customHeight="1">
      <c r="B23" s="268" t="s">
        <v>19</v>
      </c>
      <c r="C23" s="269" t="s">
        <v>10</v>
      </c>
      <c r="D23" s="269" t="s">
        <v>10</v>
      </c>
      <c r="E23" s="269" t="s">
        <v>10</v>
      </c>
    </row>
    <row r="24" spans="1:9" ht="19.5" customHeight="1">
      <c r="B24" s="266">
        <v>1</v>
      </c>
      <c r="C24" s="270">
        <v>45243</v>
      </c>
      <c r="D24" s="270">
        <v>45272</v>
      </c>
      <c r="E24" s="270">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87" t="s">
        <v>20</v>
      </c>
      <c r="C2" s="287"/>
      <c r="D2" s="287"/>
      <c r="E2" s="287"/>
      <c r="F2" s="287"/>
      <c r="G2" s="287"/>
      <c r="H2" s="287"/>
      <c r="I2" s="287"/>
      <c r="J2" s="287"/>
    </row>
    <row r="3" spans="2:10" ht="15.75" thickBot="1"/>
    <row r="4" spans="2:10">
      <c r="B4" s="288" t="s">
        <v>21</v>
      </c>
      <c r="C4" s="289"/>
      <c r="D4" s="289"/>
      <c r="E4" s="289"/>
      <c r="F4" s="289"/>
      <c r="G4" s="289"/>
      <c r="H4" s="289"/>
      <c r="I4" s="289"/>
      <c r="J4" s="290"/>
    </row>
    <row r="5" spans="2:10">
      <c r="B5" s="291"/>
      <c r="C5" s="292"/>
      <c r="D5" s="292"/>
      <c r="E5" s="292"/>
      <c r="F5" s="292"/>
      <c r="G5" s="292"/>
      <c r="H5" s="292"/>
      <c r="I5" s="292"/>
      <c r="J5" s="293"/>
    </row>
    <row r="6" spans="2:10">
      <c r="B6" s="291"/>
      <c r="C6" s="292"/>
      <c r="D6" s="292"/>
      <c r="E6" s="292"/>
      <c r="F6" s="292"/>
      <c r="G6" s="292"/>
      <c r="H6" s="292"/>
      <c r="I6" s="292"/>
      <c r="J6" s="293"/>
    </row>
    <row r="7" spans="2:10" ht="15.75" thickBot="1">
      <c r="B7" s="294"/>
      <c r="C7" s="295"/>
      <c r="D7" s="295"/>
      <c r="E7" s="295"/>
      <c r="F7" s="295"/>
      <c r="G7" s="295"/>
      <c r="H7" s="295"/>
      <c r="I7" s="295"/>
      <c r="J7" s="296"/>
    </row>
    <row r="8" spans="2:10" ht="15.75" thickBot="1"/>
    <row r="9" spans="2:10">
      <c r="B9" s="288" t="s">
        <v>22</v>
      </c>
      <c r="C9" s="289"/>
      <c r="D9" s="289"/>
      <c r="E9" s="289"/>
      <c r="F9" s="289"/>
      <c r="G9" s="289"/>
      <c r="H9" s="289"/>
      <c r="I9" s="289"/>
      <c r="J9" s="290"/>
    </row>
    <row r="10" spans="2:10">
      <c r="B10" s="291"/>
      <c r="C10" s="292"/>
      <c r="D10" s="292"/>
      <c r="E10" s="292"/>
      <c r="F10" s="292"/>
      <c r="G10" s="292"/>
      <c r="H10" s="292"/>
      <c r="I10" s="292"/>
      <c r="J10" s="293"/>
    </row>
    <row r="11" spans="2:10">
      <c r="B11" s="291"/>
      <c r="C11" s="292"/>
      <c r="D11" s="292"/>
      <c r="E11" s="292"/>
      <c r="F11" s="292"/>
      <c r="G11" s="292"/>
      <c r="H11" s="292"/>
      <c r="I11" s="292"/>
      <c r="J11" s="293"/>
    </row>
    <row r="12" spans="2:10">
      <c r="B12" s="291"/>
      <c r="C12" s="292"/>
      <c r="D12" s="292"/>
      <c r="E12" s="292"/>
      <c r="F12" s="292"/>
      <c r="G12" s="292"/>
      <c r="H12" s="292"/>
      <c r="I12" s="292"/>
      <c r="J12" s="293"/>
    </row>
    <row r="13" spans="2:10">
      <c r="B13" s="291"/>
      <c r="C13" s="292"/>
      <c r="D13" s="292"/>
      <c r="E13" s="292"/>
      <c r="F13" s="292"/>
      <c r="G13" s="292"/>
      <c r="H13" s="292"/>
      <c r="I13" s="292"/>
      <c r="J13" s="293"/>
    </row>
    <row r="14" spans="2:10">
      <c r="B14" s="291"/>
      <c r="C14" s="292"/>
      <c r="D14" s="292"/>
      <c r="E14" s="292"/>
      <c r="F14" s="292"/>
      <c r="G14" s="292"/>
      <c r="H14" s="292"/>
      <c r="I14" s="292"/>
      <c r="J14" s="293"/>
    </row>
    <row r="15" spans="2:10" ht="15.75" thickBot="1">
      <c r="B15" s="294"/>
      <c r="C15" s="295"/>
      <c r="D15" s="295"/>
      <c r="E15" s="295"/>
      <c r="F15" s="295"/>
      <c r="G15" s="295"/>
      <c r="H15" s="295"/>
      <c r="I15" s="295"/>
      <c r="J15" s="296"/>
    </row>
    <row r="16" spans="2:10" ht="15.75" thickBot="1"/>
    <row r="17" spans="2:10">
      <c r="B17" s="288" t="s">
        <v>23</v>
      </c>
      <c r="C17" s="289"/>
      <c r="D17" s="289"/>
      <c r="E17" s="289"/>
      <c r="F17" s="289"/>
      <c r="G17" s="289"/>
      <c r="H17" s="289"/>
      <c r="I17" s="289"/>
      <c r="J17" s="290"/>
    </row>
    <row r="18" spans="2:10">
      <c r="B18" s="291"/>
      <c r="C18" s="292"/>
      <c r="D18" s="292"/>
      <c r="E18" s="292"/>
      <c r="F18" s="292"/>
      <c r="G18" s="292"/>
      <c r="H18" s="292"/>
      <c r="I18" s="292"/>
      <c r="J18" s="293"/>
    </row>
    <row r="19" spans="2:10">
      <c r="B19" s="291"/>
      <c r="C19" s="292"/>
      <c r="D19" s="292"/>
      <c r="E19" s="292"/>
      <c r="F19" s="292"/>
      <c r="G19" s="292"/>
      <c r="H19" s="292"/>
      <c r="I19" s="292"/>
      <c r="J19" s="293"/>
    </row>
    <row r="20" spans="2:10" ht="15.75" thickBot="1">
      <c r="B20" s="294"/>
      <c r="C20" s="295"/>
      <c r="D20" s="295"/>
      <c r="E20" s="295"/>
      <c r="F20" s="295"/>
      <c r="G20" s="295"/>
      <c r="H20" s="295"/>
      <c r="I20" s="295"/>
      <c r="J20" s="296"/>
    </row>
    <row r="21" spans="2:10" ht="15.75" thickBot="1"/>
    <row r="22" spans="2:10">
      <c r="B22" s="288" t="s">
        <v>24</v>
      </c>
      <c r="C22" s="289"/>
      <c r="D22" s="289"/>
      <c r="E22" s="289"/>
      <c r="F22" s="289"/>
      <c r="G22" s="289"/>
      <c r="H22" s="289"/>
      <c r="I22" s="289"/>
      <c r="J22" s="290"/>
    </row>
    <row r="23" spans="2:10">
      <c r="B23" s="291"/>
      <c r="C23" s="292"/>
      <c r="D23" s="292"/>
      <c r="E23" s="292"/>
      <c r="F23" s="292"/>
      <c r="G23" s="292"/>
      <c r="H23" s="292"/>
      <c r="I23" s="292"/>
      <c r="J23" s="293"/>
    </row>
    <row r="24" spans="2:10">
      <c r="B24" s="291"/>
      <c r="C24" s="292"/>
      <c r="D24" s="292"/>
      <c r="E24" s="292"/>
      <c r="F24" s="292"/>
      <c r="G24" s="292"/>
      <c r="H24" s="292"/>
      <c r="I24" s="292"/>
      <c r="J24" s="293"/>
    </row>
    <row r="25" spans="2:10">
      <c r="B25" s="291"/>
      <c r="C25" s="292"/>
      <c r="D25" s="292"/>
      <c r="E25" s="292"/>
      <c r="F25" s="292"/>
      <c r="G25" s="292"/>
      <c r="H25" s="292"/>
      <c r="I25" s="292"/>
      <c r="J25" s="293"/>
    </row>
    <row r="26" spans="2:10">
      <c r="B26" s="291"/>
      <c r="C26" s="292"/>
      <c r="D26" s="292"/>
      <c r="E26" s="292"/>
      <c r="F26" s="292"/>
      <c r="G26" s="292"/>
      <c r="H26" s="292"/>
      <c r="I26" s="292"/>
      <c r="J26" s="293"/>
    </row>
    <row r="27" spans="2:10">
      <c r="B27" s="291"/>
      <c r="C27" s="292"/>
      <c r="D27" s="292"/>
      <c r="E27" s="292"/>
      <c r="F27" s="292"/>
      <c r="G27" s="292"/>
      <c r="H27" s="292"/>
      <c r="I27" s="292"/>
      <c r="J27" s="293"/>
    </row>
    <row r="28" spans="2:10">
      <c r="B28" s="291"/>
      <c r="C28" s="292"/>
      <c r="D28" s="292"/>
      <c r="E28" s="292"/>
      <c r="F28" s="292"/>
      <c r="G28" s="292"/>
      <c r="H28" s="292"/>
      <c r="I28" s="292"/>
      <c r="J28" s="293"/>
    </row>
    <row r="29" spans="2:10">
      <c r="B29" s="291"/>
      <c r="C29" s="292"/>
      <c r="D29" s="292"/>
      <c r="E29" s="292"/>
      <c r="F29" s="292"/>
      <c r="G29" s="292"/>
      <c r="H29" s="292"/>
      <c r="I29" s="292"/>
      <c r="J29" s="293"/>
    </row>
    <row r="30" spans="2:10" ht="15.75" thickBot="1">
      <c r="B30" s="294"/>
      <c r="C30" s="295"/>
      <c r="D30" s="295"/>
      <c r="E30" s="295"/>
      <c r="F30" s="295"/>
      <c r="G30" s="295"/>
      <c r="H30" s="295"/>
      <c r="I30" s="295"/>
      <c r="J30" s="29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7"/>
  <sheetViews>
    <sheetView showGridLines="0" zoomScaleNormal="100" zoomScaleSheetLayoutView="100" workbookViewId="0">
      <selection activeCell="B7" sqref="B7:C7"/>
    </sheetView>
  </sheetViews>
  <sheetFormatPr baseColWidth="10" defaultColWidth="10.42578125" defaultRowHeight="14.25"/>
  <cols>
    <col min="1" max="1" width="53.28515625" style="223" customWidth="1"/>
    <col min="2" max="2" width="15.42578125" style="224" customWidth="1"/>
    <col min="3" max="3" width="50.42578125" style="194" customWidth="1"/>
    <col min="4" max="4" width="35.5703125" style="224" customWidth="1"/>
    <col min="5" max="5" width="55.85546875" style="194" customWidth="1"/>
    <col min="6" max="6" width="4.7109375" style="194" customWidth="1"/>
    <col min="7" max="16384" width="10.42578125" style="194"/>
  </cols>
  <sheetData>
    <row r="1" spans="1:8" ht="80.099999999999994" customHeight="1">
      <c r="A1" s="192"/>
      <c r="B1" s="312" t="s">
        <v>25</v>
      </c>
      <c r="C1" s="312"/>
      <c r="D1" s="312"/>
      <c r="E1" s="192"/>
      <c r="F1" s="193"/>
      <c r="G1" s="193"/>
      <c r="H1" s="193"/>
    </row>
    <row r="2" spans="1:8" ht="132.75" customHeight="1">
      <c r="A2" s="195" t="s">
        <v>26</v>
      </c>
      <c r="B2" s="313" t="s">
        <v>476</v>
      </c>
      <c r="C2" s="314"/>
      <c r="D2" s="196" t="s">
        <v>27</v>
      </c>
      <c r="E2" s="197" t="s">
        <v>4</v>
      </c>
    </row>
    <row r="3" spans="1:8" ht="16.7" customHeight="1">
      <c r="A3" s="198"/>
      <c r="B3" s="199"/>
      <c r="C3" s="199"/>
      <c r="D3" s="200"/>
      <c r="E3" s="199"/>
    </row>
    <row r="4" spans="1:8" ht="54.75" customHeight="1">
      <c r="A4" s="195" t="s">
        <v>28</v>
      </c>
      <c r="B4" s="307" t="s">
        <v>476</v>
      </c>
      <c r="C4" s="315"/>
      <c r="D4" s="315"/>
      <c r="E4" s="315"/>
    </row>
    <row r="5" spans="1:8" ht="13.35" customHeight="1">
      <c r="A5" s="201"/>
      <c r="B5" s="202"/>
      <c r="D5" s="200"/>
      <c r="E5" s="200"/>
    </row>
    <row r="6" spans="1:8" ht="21" customHeight="1">
      <c r="A6" s="304" t="s">
        <v>29</v>
      </c>
      <c r="B6" s="305" t="s">
        <v>30</v>
      </c>
      <c r="C6" s="305"/>
      <c r="D6" s="305" t="s">
        <v>31</v>
      </c>
      <c r="E6" s="305"/>
    </row>
    <row r="7" spans="1:8" ht="136.5" customHeight="1">
      <c r="A7" s="304"/>
      <c r="B7" s="306" t="s">
        <v>32</v>
      </c>
      <c r="C7" s="307"/>
      <c r="D7" s="306"/>
      <c r="E7" s="306"/>
    </row>
    <row r="8" spans="1:8" ht="21" customHeight="1">
      <c r="A8" s="201"/>
      <c r="B8" s="202"/>
      <c r="D8" s="200"/>
      <c r="E8" s="200"/>
    </row>
    <row r="9" spans="1:8" ht="20.100000000000001" customHeight="1">
      <c r="A9" s="301" t="s">
        <v>34</v>
      </c>
      <c r="B9" s="301"/>
      <c r="C9" s="301"/>
      <c r="D9" s="301"/>
      <c r="E9" s="301"/>
    </row>
    <row r="10" spans="1:8" ht="20.100000000000001" customHeight="1">
      <c r="A10" s="203" t="s">
        <v>35</v>
      </c>
      <c r="B10" s="203" t="s">
        <v>36</v>
      </c>
      <c r="C10" s="203" t="s">
        <v>37</v>
      </c>
      <c r="D10" s="203" t="s">
        <v>38</v>
      </c>
      <c r="E10" s="203" t="s">
        <v>39</v>
      </c>
    </row>
    <row r="11" spans="1:8" s="207" customFormat="1" ht="118.5" customHeight="1">
      <c r="A11" s="302" t="s">
        <v>40</v>
      </c>
      <c r="B11" s="204">
        <v>1</v>
      </c>
      <c r="C11" s="205" t="s">
        <v>41</v>
      </c>
      <c r="D11" s="206">
        <v>1</v>
      </c>
      <c r="E11" s="205" t="s">
        <v>478</v>
      </c>
    </row>
    <row r="12" spans="1:8" s="207" customFormat="1" ht="113.25" customHeight="1">
      <c r="A12" s="302"/>
      <c r="B12" s="204">
        <v>2</v>
      </c>
      <c r="C12" s="205" t="s">
        <v>42</v>
      </c>
      <c r="D12" s="206"/>
      <c r="E12" s="205"/>
      <c r="H12" s="207" t="s">
        <v>479</v>
      </c>
    </row>
    <row r="13" spans="1:8" ht="80.099999999999994" customHeight="1">
      <c r="A13" s="303" t="s">
        <v>43</v>
      </c>
      <c r="B13" s="208">
        <v>3</v>
      </c>
      <c r="C13" s="209" t="s">
        <v>480</v>
      </c>
      <c r="D13" s="208">
        <v>2</v>
      </c>
      <c r="E13" s="209" t="s">
        <v>44</v>
      </c>
    </row>
    <row r="14" spans="1:8" ht="80.099999999999994" customHeight="1">
      <c r="A14" s="303"/>
      <c r="B14" s="208">
        <v>4</v>
      </c>
      <c r="C14" s="209" t="s">
        <v>45</v>
      </c>
      <c r="D14" s="208"/>
      <c r="E14" s="209"/>
    </row>
    <row r="15" spans="1:8" ht="80.099999999999994" customHeight="1">
      <c r="A15" s="303"/>
      <c r="B15" s="208">
        <v>5</v>
      </c>
      <c r="C15" s="209" t="s">
        <v>46</v>
      </c>
      <c r="D15" s="208"/>
      <c r="E15" s="209"/>
    </row>
    <row r="16" spans="1:8" ht="80.099999999999994" customHeight="1">
      <c r="A16" s="297" t="s">
        <v>47</v>
      </c>
      <c r="B16" s="208">
        <v>6</v>
      </c>
      <c r="C16" s="209" t="s">
        <v>48</v>
      </c>
      <c r="D16" s="208">
        <v>3</v>
      </c>
      <c r="E16" s="205" t="s">
        <v>49</v>
      </c>
    </row>
    <row r="17" spans="1:10" ht="80.099999999999994" customHeight="1">
      <c r="A17" s="297"/>
      <c r="B17" s="208">
        <v>7</v>
      </c>
      <c r="C17" s="209" t="s">
        <v>50</v>
      </c>
      <c r="D17" s="208">
        <v>4</v>
      </c>
      <c r="E17" s="205" t="s">
        <v>51</v>
      </c>
    </row>
    <row r="18" spans="1:10" ht="80.099999999999994" customHeight="1">
      <c r="A18" s="297"/>
      <c r="B18" s="208">
        <v>8</v>
      </c>
      <c r="C18" s="209" t="s">
        <v>52</v>
      </c>
      <c r="D18" s="208"/>
      <c r="E18" s="210"/>
    </row>
    <row r="19" spans="1:10" ht="80.099999999999994" customHeight="1">
      <c r="A19" s="297"/>
      <c r="B19" s="208">
        <v>9</v>
      </c>
      <c r="C19" s="209" t="s">
        <v>53</v>
      </c>
      <c r="D19" s="208"/>
      <c r="E19" s="209"/>
    </row>
    <row r="20" spans="1:10" ht="80.099999999999994" customHeight="1">
      <c r="A20" s="297"/>
      <c r="B20" s="208">
        <v>10</v>
      </c>
      <c r="C20" s="209" t="s">
        <v>54</v>
      </c>
      <c r="D20" s="208"/>
      <c r="E20" s="205"/>
      <c r="J20" s="211"/>
    </row>
    <row r="21" spans="1:10" ht="80.099999999999994" customHeight="1">
      <c r="A21" s="297"/>
      <c r="B21" s="208">
        <v>11</v>
      </c>
      <c r="C21" s="209" t="s">
        <v>55</v>
      </c>
      <c r="D21" s="208"/>
      <c r="E21" s="209"/>
      <c r="J21" s="211"/>
    </row>
    <row r="22" spans="1:10" ht="80.099999999999994" customHeight="1">
      <c r="A22" s="297"/>
      <c r="B22" s="208">
        <v>12</v>
      </c>
      <c r="C22" s="209" t="s">
        <v>56</v>
      </c>
      <c r="D22" s="208"/>
      <c r="E22" s="209"/>
      <c r="J22" s="211"/>
    </row>
    <row r="23" spans="1:10" ht="80.099999999999994" customHeight="1">
      <c r="A23" s="297" t="s">
        <v>57</v>
      </c>
      <c r="B23" s="208">
        <v>13</v>
      </c>
      <c r="C23" s="205" t="s">
        <v>58</v>
      </c>
      <c r="D23" s="204">
        <v>5</v>
      </c>
      <c r="E23" s="205" t="s">
        <v>59</v>
      </c>
    </row>
    <row r="24" spans="1:10" ht="80.099999999999994" customHeight="1">
      <c r="A24" s="297"/>
      <c r="B24" s="208">
        <v>14</v>
      </c>
      <c r="C24" s="205" t="s">
        <v>60</v>
      </c>
      <c r="D24" s="204">
        <v>6</v>
      </c>
      <c r="E24" s="205" t="s">
        <v>61</v>
      </c>
    </row>
    <row r="25" spans="1:10" ht="80.099999999999994" customHeight="1">
      <c r="A25" s="297"/>
      <c r="B25" s="208">
        <v>15</v>
      </c>
      <c r="C25" s="205" t="s">
        <v>62</v>
      </c>
      <c r="D25" s="204">
        <v>7</v>
      </c>
      <c r="E25" s="205" t="s">
        <v>63</v>
      </c>
    </row>
    <row r="26" spans="1:10" ht="80.099999999999994" customHeight="1">
      <c r="A26" s="297"/>
      <c r="B26" s="208">
        <v>16</v>
      </c>
      <c r="C26" s="205" t="s">
        <v>64</v>
      </c>
      <c r="D26" s="204"/>
      <c r="E26" s="205"/>
    </row>
    <row r="27" spans="1:10" ht="174.6" customHeight="1">
      <c r="A27" s="212" t="s">
        <v>65</v>
      </c>
      <c r="B27" s="208">
        <v>17</v>
      </c>
      <c r="C27" s="205" t="s">
        <v>66</v>
      </c>
      <c r="D27" s="204">
        <v>8</v>
      </c>
      <c r="E27" s="205" t="s">
        <v>67</v>
      </c>
    </row>
    <row r="28" spans="1:10" ht="48.75" customHeight="1">
      <c r="A28" s="297" t="s">
        <v>68</v>
      </c>
      <c r="B28" s="208">
        <v>18</v>
      </c>
      <c r="C28" s="213" t="s">
        <v>69</v>
      </c>
      <c r="D28" s="208"/>
      <c r="E28" s="209"/>
    </row>
    <row r="29" spans="1:10" ht="87" customHeight="1">
      <c r="A29" s="297"/>
      <c r="B29" s="208">
        <v>19</v>
      </c>
      <c r="C29" s="213" t="s">
        <v>70</v>
      </c>
      <c r="D29" s="208"/>
      <c r="E29" s="209"/>
    </row>
    <row r="30" spans="1:10" ht="20.100000000000001" customHeight="1">
      <c r="A30" s="301" t="s">
        <v>71</v>
      </c>
      <c r="B30" s="301"/>
      <c r="C30" s="301"/>
      <c r="D30" s="301"/>
      <c r="E30" s="301"/>
    </row>
    <row r="31" spans="1:10" ht="20.100000000000001" customHeight="1">
      <c r="A31" s="203" t="s">
        <v>35</v>
      </c>
      <c r="B31" s="203" t="s">
        <v>36</v>
      </c>
      <c r="C31" s="203" t="s">
        <v>72</v>
      </c>
      <c r="D31" s="203" t="s">
        <v>38</v>
      </c>
      <c r="E31" s="203" t="s">
        <v>73</v>
      </c>
    </row>
    <row r="32" spans="1:10" ht="98.45" customHeight="1">
      <c r="A32" s="297" t="s">
        <v>74</v>
      </c>
      <c r="B32" s="204">
        <v>1</v>
      </c>
      <c r="C32" s="205" t="s">
        <v>75</v>
      </c>
      <c r="D32" s="204">
        <v>1</v>
      </c>
      <c r="E32" s="205" t="s">
        <v>76</v>
      </c>
    </row>
    <row r="33" spans="1:5" ht="81" customHeight="1">
      <c r="A33" s="297"/>
      <c r="B33" s="204">
        <v>2</v>
      </c>
      <c r="C33" s="205" t="s">
        <v>77</v>
      </c>
      <c r="D33" s="204">
        <v>2</v>
      </c>
      <c r="E33" s="205" t="s">
        <v>78</v>
      </c>
    </row>
    <row r="34" spans="1:5" ht="92.1" customHeight="1">
      <c r="A34" s="297"/>
      <c r="B34" s="204"/>
      <c r="C34" s="205"/>
      <c r="D34" s="204">
        <v>3</v>
      </c>
      <c r="E34" s="205" t="s">
        <v>79</v>
      </c>
    </row>
    <row r="35" spans="1:5" ht="68.25" customHeight="1">
      <c r="A35" s="297"/>
      <c r="B35" s="204"/>
      <c r="C35" s="205"/>
      <c r="D35" s="204">
        <v>4</v>
      </c>
      <c r="E35" s="205" t="s">
        <v>80</v>
      </c>
    </row>
    <row r="36" spans="1:5" ht="68.25" customHeight="1">
      <c r="A36" s="297"/>
      <c r="B36" s="204"/>
      <c r="C36" s="207"/>
      <c r="D36" s="204">
        <v>5</v>
      </c>
      <c r="E36" s="205" t="s">
        <v>81</v>
      </c>
    </row>
    <row r="37" spans="1:5" ht="41.45" customHeight="1">
      <c r="A37" s="297"/>
      <c r="B37" s="204"/>
      <c r="C37" s="213"/>
      <c r="D37" s="204">
        <v>6</v>
      </c>
      <c r="E37" s="205" t="s">
        <v>82</v>
      </c>
    </row>
    <row r="38" spans="1:5" ht="49.5" customHeight="1">
      <c r="A38" s="297"/>
      <c r="B38" s="204"/>
      <c r="C38" s="213"/>
      <c r="D38" s="204">
        <v>7</v>
      </c>
      <c r="E38" s="213" t="s">
        <v>83</v>
      </c>
    </row>
    <row r="39" spans="1:5" ht="49.5" customHeight="1">
      <c r="A39" s="297" t="s">
        <v>84</v>
      </c>
      <c r="B39" s="204">
        <v>3</v>
      </c>
      <c r="C39" s="213" t="s">
        <v>85</v>
      </c>
      <c r="D39" s="204">
        <v>8</v>
      </c>
      <c r="E39" s="213" t="s">
        <v>86</v>
      </c>
    </row>
    <row r="40" spans="1:5" ht="49.5" customHeight="1">
      <c r="A40" s="297"/>
      <c r="B40" s="204"/>
      <c r="C40" s="213"/>
      <c r="D40" s="204">
        <v>9</v>
      </c>
      <c r="E40" s="213" t="s">
        <v>87</v>
      </c>
    </row>
    <row r="41" spans="1:5" s="214" customFormat="1" ht="68.25" customHeight="1">
      <c r="A41" s="297"/>
      <c r="B41" s="204"/>
      <c r="C41" s="213"/>
      <c r="D41" s="204">
        <v>10</v>
      </c>
      <c r="E41" s="213" t="s">
        <v>88</v>
      </c>
    </row>
    <row r="42" spans="1:5" s="214" customFormat="1" ht="78.75" customHeight="1">
      <c r="A42" s="297"/>
      <c r="B42" s="204"/>
      <c r="C42" s="215"/>
      <c r="D42" s="204">
        <v>11</v>
      </c>
      <c r="E42" s="213" t="s">
        <v>89</v>
      </c>
    </row>
    <row r="43" spans="1:5" s="214" customFormat="1" ht="42.75">
      <c r="A43" s="297" t="s">
        <v>90</v>
      </c>
      <c r="B43" s="204">
        <v>4</v>
      </c>
      <c r="C43" s="205" t="s">
        <v>91</v>
      </c>
      <c r="D43" s="204">
        <v>12</v>
      </c>
      <c r="E43" s="216" t="s">
        <v>92</v>
      </c>
    </row>
    <row r="44" spans="1:5" s="214" customFormat="1" ht="55.5" customHeight="1">
      <c r="A44" s="297"/>
      <c r="B44" s="204">
        <v>5</v>
      </c>
      <c r="C44" s="205" t="s">
        <v>93</v>
      </c>
      <c r="D44" s="204"/>
      <c r="E44" s="205"/>
    </row>
    <row r="45" spans="1:5" s="214" customFormat="1" ht="57">
      <c r="A45" s="297"/>
      <c r="B45" s="204">
        <v>6</v>
      </c>
      <c r="C45" s="205" t="s">
        <v>94</v>
      </c>
      <c r="D45" s="204">
        <v>13</v>
      </c>
      <c r="E45" s="205" t="s">
        <v>95</v>
      </c>
    </row>
    <row r="46" spans="1:5" s="214" customFormat="1" ht="61.5" customHeight="1">
      <c r="A46" s="297"/>
      <c r="B46" s="204">
        <v>7</v>
      </c>
      <c r="C46" s="205" t="s">
        <v>96</v>
      </c>
      <c r="D46" s="204">
        <v>14</v>
      </c>
      <c r="E46" s="205" t="s">
        <v>97</v>
      </c>
    </row>
    <row r="47" spans="1:5" ht="71.25" customHeight="1">
      <c r="A47" s="297"/>
      <c r="B47" s="204">
        <v>8</v>
      </c>
      <c r="C47" s="216" t="s">
        <v>98</v>
      </c>
      <c r="D47" s="204">
        <v>15</v>
      </c>
      <c r="E47" s="205" t="s">
        <v>99</v>
      </c>
    </row>
    <row r="48" spans="1:5" ht="105" customHeight="1">
      <c r="A48" s="297"/>
      <c r="B48" s="204">
        <v>9</v>
      </c>
      <c r="C48" s="205" t="s">
        <v>100</v>
      </c>
      <c r="D48" s="204">
        <v>16</v>
      </c>
      <c r="E48" s="205" t="s">
        <v>101</v>
      </c>
    </row>
    <row r="49" spans="1:5" ht="75.599999999999994" customHeight="1">
      <c r="A49" s="297" t="s">
        <v>102</v>
      </c>
      <c r="B49" s="204">
        <v>10</v>
      </c>
      <c r="C49" s="205" t="s">
        <v>103</v>
      </c>
      <c r="D49" s="204">
        <v>17</v>
      </c>
      <c r="E49" s="205" t="s">
        <v>104</v>
      </c>
    </row>
    <row r="50" spans="1:5" ht="62.45" customHeight="1">
      <c r="A50" s="297"/>
      <c r="B50" s="204">
        <v>11</v>
      </c>
      <c r="C50" s="205" t="s">
        <v>105</v>
      </c>
      <c r="D50" s="206">
        <v>18</v>
      </c>
      <c r="E50" s="205" t="s">
        <v>106</v>
      </c>
    </row>
    <row r="51" spans="1:5" ht="42.75">
      <c r="A51" s="297"/>
      <c r="B51" s="204">
        <v>12</v>
      </c>
      <c r="C51" s="205" t="s">
        <v>107</v>
      </c>
      <c r="D51" s="206">
        <v>19</v>
      </c>
      <c r="E51" s="205" t="s">
        <v>108</v>
      </c>
    </row>
    <row r="52" spans="1:5" ht="57">
      <c r="A52" s="297" t="s">
        <v>109</v>
      </c>
      <c r="B52" s="204">
        <v>13</v>
      </c>
      <c r="C52" s="205" t="s">
        <v>110</v>
      </c>
      <c r="D52" s="206">
        <v>20</v>
      </c>
      <c r="E52" s="216" t="s">
        <v>111</v>
      </c>
    </row>
    <row r="53" spans="1:5" ht="28.5">
      <c r="A53" s="297"/>
      <c r="B53" s="204">
        <v>14</v>
      </c>
      <c r="C53" s="205" t="s">
        <v>112</v>
      </c>
      <c r="D53" s="206">
        <v>21</v>
      </c>
      <c r="E53" s="216" t="s">
        <v>113</v>
      </c>
    </row>
    <row r="54" spans="1:5" ht="85.5">
      <c r="A54" s="297"/>
      <c r="B54" s="204">
        <v>15</v>
      </c>
      <c r="C54" s="205" t="s">
        <v>114</v>
      </c>
      <c r="D54" s="206"/>
      <c r="E54" s="216"/>
    </row>
    <row r="55" spans="1:5" ht="28.5">
      <c r="A55" s="297"/>
      <c r="B55" s="204">
        <v>16</v>
      </c>
      <c r="C55" s="205" t="s">
        <v>115</v>
      </c>
      <c r="D55" s="206"/>
      <c r="E55" s="216"/>
    </row>
    <row r="56" spans="1:5" ht="28.5">
      <c r="A56" s="297"/>
      <c r="B56" s="204">
        <v>17</v>
      </c>
      <c r="C56" s="205" t="s">
        <v>116</v>
      </c>
      <c r="D56" s="206"/>
      <c r="E56" s="216"/>
    </row>
    <row r="57" spans="1:5" ht="28.5">
      <c r="A57" s="297"/>
      <c r="B57" s="204">
        <v>18</v>
      </c>
      <c r="C57" s="205" t="s">
        <v>117</v>
      </c>
      <c r="D57" s="206"/>
      <c r="E57" s="216"/>
    </row>
    <row r="58" spans="1:5" ht="28.5">
      <c r="A58" s="297"/>
      <c r="B58" s="204">
        <v>19</v>
      </c>
      <c r="C58" s="205" t="s">
        <v>118</v>
      </c>
      <c r="D58" s="206"/>
      <c r="E58" s="216"/>
    </row>
    <row r="59" spans="1:5" ht="42.75">
      <c r="A59" s="297"/>
      <c r="B59" s="204">
        <v>20</v>
      </c>
      <c r="C59" s="205" t="s">
        <v>119</v>
      </c>
      <c r="D59" s="206"/>
      <c r="E59" s="216"/>
    </row>
    <row r="60" spans="1:5" ht="57">
      <c r="A60" s="297"/>
      <c r="B60" s="204">
        <v>21</v>
      </c>
      <c r="C60" s="205" t="s">
        <v>120</v>
      </c>
      <c r="D60" s="206"/>
      <c r="E60" s="216"/>
    </row>
    <row r="61" spans="1:5" ht="28.5">
      <c r="A61" s="297"/>
      <c r="B61" s="204">
        <v>22</v>
      </c>
      <c r="C61" s="205" t="s">
        <v>121</v>
      </c>
      <c r="D61" s="206"/>
      <c r="E61" s="217"/>
    </row>
    <row r="62" spans="1:5" ht="42.75">
      <c r="A62" s="297" t="s">
        <v>122</v>
      </c>
      <c r="B62" s="204">
        <v>23</v>
      </c>
      <c r="C62" s="205" t="s">
        <v>123</v>
      </c>
      <c r="D62" s="206">
        <v>22</v>
      </c>
      <c r="E62" s="216" t="s">
        <v>124</v>
      </c>
    </row>
    <row r="63" spans="1:5" ht="42.75">
      <c r="A63" s="297"/>
      <c r="B63" s="204">
        <v>24</v>
      </c>
      <c r="C63" s="205" t="s">
        <v>125</v>
      </c>
      <c r="D63" s="206">
        <v>23</v>
      </c>
      <c r="E63" s="205" t="s">
        <v>126</v>
      </c>
    </row>
    <row r="64" spans="1:5" ht="28.5">
      <c r="A64" s="297"/>
      <c r="B64" s="204">
        <v>25</v>
      </c>
      <c r="C64" s="205" t="s">
        <v>127</v>
      </c>
      <c r="D64" s="206"/>
      <c r="E64" s="216"/>
    </row>
    <row r="65" spans="1:10" ht="71.25">
      <c r="A65" s="298" t="s">
        <v>128</v>
      </c>
      <c r="B65" s="204">
        <v>26</v>
      </c>
      <c r="C65" s="205" t="s">
        <v>129</v>
      </c>
      <c r="D65" s="206">
        <v>24</v>
      </c>
      <c r="E65" s="216" t="s">
        <v>130</v>
      </c>
    </row>
    <row r="66" spans="1:10" ht="45" customHeight="1">
      <c r="A66" s="299"/>
      <c r="B66" s="204"/>
      <c r="C66" s="205"/>
      <c r="D66" s="206"/>
      <c r="E66" s="206"/>
    </row>
    <row r="67" spans="1:10" ht="77.099999999999994" customHeight="1">
      <c r="A67" s="297" t="s">
        <v>131</v>
      </c>
      <c r="B67" s="204">
        <v>27</v>
      </c>
      <c r="C67" s="205" t="s">
        <v>132</v>
      </c>
      <c r="D67" s="206">
        <v>25</v>
      </c>
      <c r="E67" s="205" t="s">
        <v>133</v>
      </c>
    </row>
    <row r="68" spans="1:10" ht="15.95" customHeight="1">
      <c r="A68" s="297"/>
      <c r="B68" s="204"/>
      <c r="C68" s="205"/>
      <c r="D68" s="206">
        <v>26</v>
      </c>
      <c r="E68" s="205" t="s">
        <v>134</v>
      </c>
    </row>
    <row r="69" spans="1:10" ht="50.1" customHeight="1">
      <c r="A69" s="297" t="s">
        <v>135</v>
      </c>
      <c r="B69" s="204">
        <v>28</v>
      </c>
      <c r="C69" s="216" t="s">
        <v>136</v>
      </c>
      <c r="D69" s="206">
        <v>27</v>
      </c>
      <c r="E69" s="216" t="s">
        <v>137</v>
      </c>
    </row>
    <row r="70" spans="1:10" ht="50.1" customHeight="1">
      <c r="A70" s="297"/>
      <c r="B70" s="204">
        <v>29</v>
      </c>
      <c r="C70" s="216" t="s">
        <v>138</v>
      </c>
      <c r="D70" s="206">
        <v>28</v>
      </c>
      <c r="E70" s="216" t="s">
        <v>139</v>
      </c>
    </row>
    <row r="71" spans="1:10" ht="50.1" customHeight="1">
      <c r="A71" s="297"/>
      <c r="B71" s="204"/>
      <c r="C71" s="207"/>
      <c r="D71" s="206">
        <v>29</v>
      </c>
      <c r="E71" s="216" t="s">
        <v>140</v>
      </c>
    </row>
    <row r="72" spans="1:10" ht="50.1" customHeight="1">
      <c r="A72" s="297"/>
      <c r="B72" s="204"/>
      <c r="C72" s="218"/>
      <c r="D72" s="206">
        <v>30</v>
      </c>
      <c r="E72" s="216" t="s">
        <v>141</v>
      </c>
    </row>
    <row r="73" spans="1:10" ht="50.1" customHeight="1">
      <c r="A73" s="297"/>
      <c r="B73" s="204"/>
      <c r="C73" s="216"/>
      <c r="D73" s="206">
        <v>31</v>
      </c>
      <c r="E73" s="216" t="s">
        <v>142</v>
      </c>
    </row>
    <row r="74" spans="1:10" ht="50.1" customHeight="1">
      <c r="A74" s="297"/>
      <c r="B74" s="204"/>
      <c r="C74" s="216"/>
      <c r="D74" s="206">
        <v>32</v>
      </c>
      <c r="E74" s="216" t="s">
        <v>143</v>
      </c>
    </row>
    <row r="75" spans="1:10" ht="50.1" customHeight="1">
      <c r="A75" s="297"/>
      <c r="B75" s="204"/>
      <c r="C75" s="216"/>
      <c r="D75" s="206">
        <v>33</v>
      </c>
      <c r="E75" s="218" t="s">
        <v>144</v>
      </c>
    </row>
    <row r="76" spans="1:10" ht="39.950000000000003" customHeight="1">
      <c r="A76" s="297"/>
      <c r="B76" s="204"/>
      <c r="C76" s="206"/>
      <c r="D76" s="206">
        <v>34</v>
      </c>
      <c r="E76" s="216" t="s">
        <v>145</v>
      </c>
    </row>
    <row r="77" spans="1:10" ht="39.950000000000003" customHeight="1">
      <c r="A77" s="298" t="s">
        <v>146</v>
      </c>
      <c r="B77" s="204">
        <v>30</v>
      </c>
      <c r="C77" s="205" t="s">
        <v>147</v>
      </c>
      <c r="D77" s="206">
        <v>35</v>
      </c>
      <c r="E77" s="205" t="s">
        <v>148</v>
      </c>
    </row>
    <row r="78" spans="1:10" ht="72" customHeight="1">
      <c r="A78" s="300"/>
      <c r="B78" s="204">
        <v>31</v>
      </c>
      <c r="C78" s="205" t="s">
        <v>149</v>
      </c>
      <c r="D78" s="206">
        <v>36</v>
      </c>
      <c r="E78" s="205" t="s">
        <v>150</v>
      </c>
    </row>
    <row r="79" spans="1:10" ht="72" customHeight="1">
      <c r="A79" s="300"/>
      <c r="B79" s="204">
        <v>32</v>
      </c>
      <c r="C79" s="205" t="s">
        <v>151</v>
      </c>
      <c r="D79" s="219">
        <v>37</v>
      </c>
      <c r="E79" s="205" t="s">
        <v>152</v>
      </c>
    </row>
    <row r="80" spans="1:10" ht="72" customHeight="1">
      <c r="A80" s="300"/>
      <c r="B80" s="204">
        <v>33</v>
      </c>
      <c r="C80" s="205" t="s">
        <v>153</v>
      </c>
      <c r="D80" s="219">
        <v>38</v>
      </c>
      <c r="E80" s="205" t="s">
        <v>154</v>
      </c>
      <c r="J80" s="194" t="s">
        <v>33</v>
      </c>
    </row>
    <row r="81" spans="1:6" ht="77.25" customHeight="1">
      <c r="A81" s="300"/>
      <c r="B81" s="220">
        <v>34</v>
      </c>
      <c r="C81" s="221" t="s">
        <v>155</v>
      </c>
      <c r="D81" s="222">
        <v>39</v>
      </c>
      <c r="E81" s="221" t="s">
        <v>156</v>
      </c>
    </row>
    <row r="82" spans="1:6">
      <c r="B82" s="271"/>
      <c r="C82" s="272"/>
      <c r="D82" s="271"/>
    </row>
    <row r="83" spans="1:6" ht="45.75" customHeight="1">
      <c r="A83" s="273" t="s">
        <v>481</v>
      </c>
      <c r="B83" s="308" t="s">
        <v>482</v>
      </c>
      <c r="C83" s="309"/>
      <c r="D83" s="274" t="s">
        <v>483</v>
      </c>
      <c r="E83" s="275" t="s">
        <v>484</v>
      </c>
      <c r="F83" s="276"/>
    </row>
    <row r="84" spans="1:6" ht="36" customHeight="1">
      <c r="A84" s="277" t="s">
        <v>485</v>
      </c>
      <c r="B84" s="310" t="s">
        <v>486</v>
      </c>
      <c r="C84" s="311"/>
      <c r="D84" s="278" t="s">
        <v>487</v>
      </c>
      <c r="E84" s="279" t="s">
        <v>488</v>
      </c>
      <c r="F84" s="276"/>
    </row>
    <row r="85" spans="1:6" ht="18" customHeight="1">
      <c r="E85" s="280"/>
    </row>
    <row r="86" spans="1:6" ht="36" customHeight="1"/>
    <row r="87" spans="1:6" ht="36" customHeight="1"/>
  </sheetData>
  <mergeCells count="27">
    <mergeCell ref="B83:C83"/>
    <mergeCell ref="B84:C84"/>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B1" sqref="B1:E1"/>
    </sheetView>
  </sheetViews>
  <sheetFormatPr baseColWidth="10" defaultColWidth="10.42578125" defaultRowHeight="15"/>
  <cols>
    <col min="1" max="1" width="60.85546875" style="240" customWidth="1"/>
    <col min="2" max="2" width="15.85546875" style="241" customWidth="1"/>
    <col min="3" max="5" width="15.85546875" style="242" customWidth="1"/>
    <col min="6" max="6" width="40.85546875" style="240" customWidth="1"/>
    <col min="7" max="7" width="2.7109375" style="226" customWidth="1"/>
    <col min="8" max="16384" width="10.42578125" style="226"/>
  </cols>
  <sheetData>
    <row r="1" spans="1:6" ht="80.099999999999994" customHeight="1">
      <c r="A1" s="225"/>
      <c r="B1" s="316" t="s">
        <v>157</v>
      </c>
      <c r="C1" s="316"/>
      <c r="D1" s="316"/>
      <c r="E1" s="316"/>
      <c r="F1" s="225"/>
    </row>
    <row r="2" spans="1:6">
      <c r="A2" s="317" t="s">
        <v>158</v>
      </c>
      <c r="B2" s="317"/>
      <c r="C2" s="317"/>
      <c r="D2" s="317"/>
      <c r="E2" s="317"/>
      <c r="F2" s="317"/>
    </row>
    <row r="3" spans="1:6" ht="28.5" customHeight="1">
      <c r="A3" s="318" t="s">
        <v>159</v>
      </c>
      <c r="B3" s="319" t="s">
        <v>160</v>
      </c>
      <c r="C3" s="319"/>
      <c r="D3" s="319"/>
      <c r="E3" s="319"/>
      <c r="F3" s="227" t="s">
        <v>161</v>
      </c>
    </row>
    <row r="4" spans="1:6" ht="46.5" customHeight="1">
      <c r="A4" s="318"/>
      <c r="B4" s="228" t="s">
        <v>162</v>
      </c>
      <c r="C4" s="228" t="s">
        <v>163</v>
      </c>
      <c r="D4" s="228" t="s">
        <v>164</v>
      </c>
      <c r="E4" s="228" t="s">
        <v>165</v>
      </c>
      <c r="F4" s="229"/>
    </row>
    <row r="5" spans="1:6" ht="65.099999999999994" customHeight="1">
      <c r="A5" s="230" t="s">
        <v>166</v>
      </c>
      <c r="B5" s="231"/>
      <c r="C5" s="232"/>
      <c r="D5" s="232">
        <v>8.9</v>
      </c>
      <c r="E5" s="232">
        <v>13.16</v>
      </c>
      <c r="F5" s="233" t="s">
        <v>167</v>
      </c>
    </row>
    <row r="6" spans="1:6" ht="65.099999999999994" customHeight="1">
      <c r="A6" s="234" t="s">
        <v>168</v>
      </c>
      <c r="B6" s="231"/>
      <c r="C6" s="232"/>
      <c r="D6" s="232">
        <v>11</v>
      </c>
      <c r="E6" s="232" t="s">
        <v>169</v>
      </c>
      <c r="F6" s="233" t="s">
        <v>167</v>
      </c>
    </row>
    <row r="7" spans="1:6" ht="65.099999999999994" customHeight="1">
      <c r="A7" s="234" t="s">
        <v>170</v>
      </c>
      <c r="B7" s="235"/>
      <c r="C7" s="236"/>
      <c r="D7" s="236">
        <v>1</v>
      </c>
      <c r="E7" s="236" t="s">
        <v>171</v>
      </c>
      <c r="F7" s="233" t="s">
        <v>167</v>
      </c>
    </row>
    <row r="8" spans="1:6" ht="65.099999999999994" customHeight="1">
      <c r="A8" s="237" t="s">
        <v>172</v>
      </c>
      <c r="B8" s="235">
        <v>16</v>
      </c>
      <c r="C8" s="236">
        <v>3.4</v>
      </c>
      <c r="D8" s="236" t="s">
        <v>173</v>
      </c>
      <c r="E8" s="236" t="s">
        <v>174</v>
      </c>
      <c r="F8" s="233" t="s">
        <v>167</v>
      </c>
    </row>
    <row r="9" spans="1:6" ht="78.95" customHeight="1">
      <c r="A9" s="237" t="s">
        <v>175</v>
      </c>
      <c r="B9" s="235" t="s">
        <v>176</v>
      </c>
      <c r="C9" s="235">
        <v>7</v>
      </c>
      <c r="D9" s="232" t="s">
        <v>177</v>
      </c>
      <c r="E9" s="232" t="s">
        <v>178</v>
      </c>
      <c r="F9" s="233" t="s">
        <v>167</v>
      </c>
    </row>
    <row r="10" spans="1:6" ht="65.099999999999994" customHeight="1">
      <c r="A10" s="234" t="s">
        <v>179</v>
      </c>
      <c r="B10" s="231"/>
      <c r="C10" s="232"/>
      <c r="D10" s="232" t="s">
        <v>180</v>
      </c>
      <c r="E10" s="232">
        <v>28</v>
      </c>
      <c r="F10" s="233" t="s">
        <v>167</v>
      </c>
    </row>
    <row r="11" spans="1:6" ht="65.099999999999994" customHeight="1">
      <c r="A11" s="238" t="s">
        <v>181</v>
      </c>
      <c r="B11" s="235"/>
      <c r="C11" s="236"/>
      <c r="D11" s="236" t="s">
        <v>182</v>
      </c>
      <c r="E11" s="236">
        <v>20.21</v>
      </c>
      <c r="F11" s="239" t="s">
        <v>167</v>
      </c>
    </row>
    <row r="12" spans="1:6" ht="65.099999999999994" customHeight="1">
      <c r="A12" s="238" t="s">
        <v>183</v>
      </c>
      <c r="B12" s="235"/>
      <c r="C12" s="236"/>
      <c r="D12" s="232" t="s">
        <v>184</v>
      </c>
      <c r="E12" s="236" t="s">
        <v>185</v>
      </c>
      <c r="F12" s="239" t="s">
        <v>167</v>
      </c>
    </row>
    <row r="13" spans="1:6" ht="65.099999999999994" customHeight="1">
      <c r="A13" s="238" t="s">
        <v>186</v>
      </c>
      <c r="B13" s="235">
        <v>2.17</v>
      </c>
      <c r="C13" s="236">
        <v>8</v>
      </c>
      <c r="D13" s="236">
        <v>1</v>
      </c>
      <c r="E13" s="236" t="s">
        <v>187</v>
      </c>
      <c r="F13" s="239" t="s">
        <v>188</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4C7BB67-FB12-434A-BE28-551CE4BDF118}"/>
    <dataValidation allowBlank="1" showInputMessage="1" showErrorMessage="1" prompt="Proponer y escribir en una frase la estrategia para gestionar la debilidad, la oportunidad, la amenaza o la fortaleza.Usar verbo de acción en infinitivo._x000a_" sqref="G1 A3" xr:uid="{F98F5097-B8CD-48FA-82CA-7C4B1E15D6E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8"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20" t="s">
        <v>189</v>
      </c>
      <c r="C2" s="321"/>
      <c r="D2" s="321"/>
      <c r="E2" s="321"/>
      <c r="F2" s="321"/>
      <c r="G2" s="322"/>
    </row>
    <row r="3" spans="2:9" ht="15">
      <c r="B3" s="323" t="s">
        <v>190</v>
      </c>
      <c r="C3" s="324"/>
      <c r="D3" s="325"/>
      <c r="E3" s="325"/>
      <c r="F3" s="325"/>
      <c r="G3" s="326"/>
    </row>
    <row r="4" spans="2:9" ht="88.5" customHeight="1">
      <c r="B4" s="327" t="s">
        <v>191</v>
      </c>
      <c r="C4" s="328"/>
      <c r="D4" s="328"/>
      <c r="E4" s="328"/>
      <c r="F4" s="328"/>
      <c r="G4" s="329"/>
    </row>
    <row r="5" spans="2:9" ht="15">
      <c r="B5" s="104"/>
      <c r="C5" s="121"/>
      <c r="D5" s="122"/>
      <c r="E5" s="123"/>
      <c r="F5" s="123"/>
      <c r="G5" s="123"/>
    </row>
    <row r="6" spans="2:9" ht="16.5" customHeight="1">
      <c r="B6" s="330" t="s">
        <v>192</v>
      </c>
      <c r="C6" s="331"/>
      <c r="D6" s="331"/>
      <c r="E6" s="331"/>
      <c r="F6" s="331"/>
      <c r="G6" s="332"/>
    </row>
    <row r="7" spans="2:9" ht="76.5" customHeight="1">
      <c r="B7" s="330"/>
      <c r="C7" s="331"/>
      <c r="D7" s="331"/>
      <c r="E7" s="331"/>
      <c r="F7" s="331"/>
      <c r="G7" s="332"/>
    </row>
    <row r="8" spans="2:9" ht="15" thickBot="1">
      <c r="B8" s="124"/>
      <c r="C8" s="125"/>
      <c r="D8" s="125"/>
      <c r="E8" s="126"/>
      <c r="F8" s="127"/>
      <c r="G8" s="127"/>
    </row>
    <row r="9" spans="2:9">
      <c r="B9" s="128"/>
      <c r="C9" s="129" t="s">
        <v>193</v>
      </c>
      <c r="D9" s="333" t="s">
        <v>194</v>
      </c>
      <c r="E9" s="334"/>
      <c r="F9" s="335" t="s">
        <v>195</v>
      </c>
      <c r="G9" s="336"/>
    </row>
    <row r="10" spans="2:9" ht="15" customHeight="1">
      <c r="B10" s="130"/>
      <c r="C10" s="106">
        <v>5</v>
      </c>
      <c r="D10" s="337" t="s">
        <v>196</v>
      </c>
      <c r="E10" s="338"/>
      <c r="F10" s="339" t="s">
        <v>197</v>
      </c>
      <c r="G10" s="340"/>
      <c r="H10" s="366"/>
      <c r="I10" s="366"/>
    </row>
    <row r="11" spans="2:9">
      <c r="B11" s="130"/>
      <c r="C11" s="106">
        <v>5</v>
      </c>
      <c r="D11" s="337" t="s">
        <v>198</v>
      </c>
      <c r="E11" s="338"/>
      <c r="F11" s="339" t="s">
        <v>199</v>
      </c>
      <c r="G11" s="340"/>
      <c r="H11" s="366"/>
      <c r="I11" s="366"/>
    </row>
    <row r="12" spans="2:9">
      <c r="B12" s="130"/>
      <c r="C12" s="106">
        <v>5</v>
      </c>
      <c r="D12" s="337" t="s">
        <v>200</v>
      </c>
      <c r="E12" s="338"/>
      <c r="F12" s="339" t="s">
        <v>201</v>
      </c>
      <c r="G12" s="340"/>
      <c r="H12" s="366"/>
      <c r="I12" s="366"/>
    </row>
    <row r="13" spans="2:9" ht="27.75" customHeight="1">
      <c r="B13" s="130"/>
      <c r="C13" s="106">
        <v>5</v>
      </c>
      <c r="D13" s="337" t="s">
        <v>202</v>
      </c>
      <c r="E13" s="338"/>
      <c r="F13" s="339" t="s">
        <v>203</v>
      </c>
      <c r="G13" s="340"/>
      <c r="H13" s="366"/>
      <c r="I13" s="366"/>
    </row>
    <row r="14" spans="2:9">
      <c r="B14" s="130"/>
      <c r="C14" s="106">
        <v>5</v>
      </c>
      <c r="D14" s="337" t="s">
        <v>204</v>
      </c>
      <c r="E14" s="338"/>
      <c r="F14" s="339" t="s">
        <v>205</v>
      </c>
      <c r="G14" s="340"/>
      <c r="H14" s="366"/>
      <c r="I14" s="366"/>
    </row>
    <row r="15" spans="2:9" ht="41.25" customHeight="1">
      <c r="B15" s="130"/>
      <c r="C15" s="106">
        <v>5</v>
      </c>
      <c r="D15" s="337" t="s">
        <v>206</v>
      </c>
      <c r="E15" s="338"/>
      <c r="F15" s="339" t="s">
        <v>207</v>
      </c>
      <c r="G15" s="340"/>
      <c r="H15" s="366"/>
      <c r="I15" s="366"/>
    </row>
    <row r="16" spans="2:9" ht="41.25" customHeight="1">
      <c r="B16" s="130"/>
      <c r="C16" s="106">
        <v>5</v>
      </c>
      <c r="D16" s="341" t="s">
        <v>208</v>
      </c>
      <c r="E16" s="342"/>
      <c r="F16" s="339" t="s">
        <v>209</v>
      </c>
      <c r="G16" s="340"/>
      <c r="H16" s="366"/>
      <c r="I16" s="366"/>
    </row>
    <row r="17" spans="2:9" ht="51.75" customHeight="1">
      <c r="B17" s="130"/>
      <c r="C17" s="106">
        <v>5</v>
      </c>
      <c r="D17" s="342" t="s">
        <v>210</v>
      </c>
      <c r="E17" s="345"/>
      <c r="F17" s="339" t="s">
        <v>211</v>
      </c>
      <c r="G17" s="340"/>
      <c r="H17" s="366"/>
      <c r="I17" s="366"/>
    </row>
    <row r="18" spans="2:9" ht="51.75" customHeight="1">
      <c r="B18" s="130"/>
      <c r="C18" s="106">
        <v>5</v>
      </c>
      <c r="D18" s="341" t="s">
        <v>212</v>
      </c>
      <c r="E18" s="342"/>
      <c r="F18" s="339" t="s">
        <v>213</v>
      </c>
      <c r="G18" s="340"/>
      <c r="H18" s="366"/>
      <c r="I18" s="366"/>
    </row>
    <row r="19" spans="2:9" ht="51.75" customHeight="1">
      <c r="B19" s="130"/>
      <c r="C19" s="106">
        <v>5</v>
      </c>
      <c r="D19" s="110" t="s">
        <v>214</v>
      </c>
      <c r="E19" s="111"/>
      <c r="F19" s="339" t="s">
        <v>215</v>
      </c>
      <c r="G19" s="340"/>
      <c r="H19" s="366"/>
      <c r="I19" s="366"/>
    </row>
    <row r="20" spans="2:9" ht="51.75" customHeight="1">
      <c r="B20" s="130"/>
      <c r="C20" s="106">
        <v>5</v>
      </c>
      <c r="D20" s="110" t="s">
        <v>216</v>
      </c>
      <c r="E20" s="111"/>
      <c r="F20" s="339" t="s">
        <v>217</v>
      </c>
      <c r="G20" s="340"/>
      <c r="H20" s="366"/>
      <c r="I20" s="366"/>
    </row>
    <row r="21" spans="2:9" ht="66.75" customHeight="1">
      <c r="B21" s="130"/>
      <c r="C21" s="106">
        <v>5</v>
      </c>
      <c r="D21" s="341" t="s">
        <v>218</v>
      </c>
      <c r="E21" s="342"/>
      <c r="F21" s="339" t="s">
        <v>219</v>
      </c>
      <c r="G21" s="340"/>
      <c r="H21" s="366"/>
      <c r="I21" s="366"/>
    </row>
    <row r="22" spans="2:9" ht="36" customHeight="1">
      <c r="B22" s="130"/>
      <c r="C22" s="106">
        <v>5</v>
      </c>
      <c r="D22" s="343" t="s">
        <v>220</v>
      </c>
      <c r="E22" s="344"/>
      <c r="F22" s="339" t="s">
        <v>221</v>
      </c>
      <c r="G22" s="340"/>
      <c r="H22" s="375"/>
      <c r="I22" s="375"/>
    </row>
    <row r="23" spans="2:9" ht="26.25" customHeight="1">
      <c r="B23" s="130"/>
      <c r="C23" s="106">
        <v>5</v>
      </c>
      <c r="D23" s="358" t="s">
        <v>222</v>
      </c>
      <c r="E23" s="358"/>
      <c r="F23" s="359" t="s">
        <v>223</v>
      </c>
      <c r="G23" s="340"/>
      <c r="H23" s="366"/>
      <c r="I23" s="366"/>
    </row>
    <row r="24" spans="2:9" ht="26.25" customHeight="1">
      <c r="B24" s="130"/>
      <c r="C24" s="106">
        <v>5</v>
      </c>
      <c r="D24" s="358" t="s">
        <v>224</v>
      </c>
      <c r="E24" s="358"/>
      <c r="F24" s="359" t="s">
        <v>225</v>
      </c>
      <c r="G24" s="340"/>
      <c r="H24" s="366"/>
      <c r="I24" s="366"/>
    </row>
    <row r="25" spans="2:9" ht="26.25" customHeight="1">
      <c r="B25" s="130"/>
      <c r="C25" s="106">
        <v>5</v>
      </c>
      <c r="D25" s="360" t="s">
        <v>226</v>
      </c>
      <c r="E25" s="361"/>
      <c r="F25" s="359" t="s">
        <v>227</v>
      </c>
      <c r="G25" s="340"/>
      <c r="H25" s="366"/>
      <c r="I25" s="366"/>
    </row>
    <row r="26" spans="2:9" ht="27" customHeight="1">
      <c r="B26" s="131"/>
      <c r="C26" s="346" t="s">
        <v>228</v>
      </c>
      <c r="D26" s="347"/>
      <c r="E26" s="347"/>
      <c r="F26" s="347"/>
      <c r="G26" s="348"/>
    </row>
    <row r="27" spans="2:9" ht="27" customHeight="1">
      <c r="B27" s="349" t="s">
        <v>229</v>
      </c>
      <c r="C27" s="350"/>
      <c r="D27" s="350"/>
      <c r="E27" s="350"/>
      <c r="F27" s="350"/>
      <c r="G27" s="351"/>
    </row>
    <row r="28" spans="2:9" ht="10.5" customHeight="1">
      <c r="B28" s="132"/>
      <c r="D28" s="133"/>
      <c r="E28" s="134"/>
      <c r="F28" s="135"/>
      <c r="G28" s="135"/>
    </row>
    <row r="29" spans="2:9">
      <c r="B29" s="132"/>
      <c r="C29" s="136"/>
      <c r="D29" s="352" t="s">
        <v>194</v>
      </c>
      <c r="E29" s="352"/>
      <c r="F29" s="353" t="s">
        <v>195</v>
      </c>
      <c r="G29" s="354"/>
    </row>
    <row r="30" spans="2:9">
      <c r="B30" s="132"/>
      <c r="D30" s="355" t="s">
        <v>196</v>
      </c>
      <c r="E30" s="355"/>
      <c r="F30" s="356" t="s">
        <v>230</v>
      </c>
      <c r="G30" s="357"/>
      <c r="H30" s="366"/>
      <c r="I30" s="366"/>
    </row>
    <row r="31" spans="2:9">
      <c r="B31" s="132"/>
      <c r="D31" s="355" t="s">
        <v>198</v>
      </c>
      <c r="E31" s="355"/>
      <c r="F31" s="356" t="s">
        <v>231</v>
      </c>
      <c r="G31" s="357"/>
      <c r="H31" s="366"/>
      <c r="I31" s="366"/>
    </row>
    <row r="32" spans="2:9">
      <c r="B32" s="132"/>
      <c r="D32" s="355" t="s">
        <v>200</v>
      </c>
      <c r="E32" s="355"/>
      <c r="F32" s="356" t="s">
        <v>232</v>
      </c>
      <c r="G32" s="357"/>
      <c r="H32" s="366"/>
      <c r="I32" s="366"/>
    </row>
    <row r="33" spans="2:9">
      <c r="B33" s="132"/>
      <c r="D33" s="355" t="s">
        <v>202</v>
      </c>
      <c r="E33" s="355"/>
      <c r="F33" s="356" t="s">
        <v>233</v>
      </c>
      <c r="G33" s="357"/>
      <c r="H33" s="366"/>
      <c r="I33" s="366"/>
    </row>
    <row r="34" spans="2:9">
      <c r="B34" s="132"/>
      <c r="D34" s="355" t="s">
        <v>204</v>
      </c>
      <c r="E34" s="355"/>
      <c r="F34" s="356" t="s">
        <v>234</v>
      </c>
      <c r="G34" s="357"/>
      <c r="H34" s="366"/>
      <c r="I34" s="366"/>
    </row>
    <row r="35" spans="2:9" ht="40.9" customHeight="1">
      <c r="B35" s="132"/>
      <c r="D35" s="355" t="s">
        <v>235</v>
      </c>
      <c r="E35" s="355"/>
      <c r="F35" s="356" t="s">
        <v>236</v>
      </c>
      <c r="G35" s="357"/>
      <c r="H35" s="366"/>
      <c r="I35" s="366"/>
    </row>
    <row r="36" spans="2:9" ht="42" customHeight="1">
      <c r="B36" s="105"/>
      <c r="C36" s="137"/>
      <c r="D36" s="355" t="s">
        <v>237</v>
      </c>
      <c r="E36" s="355"/>
      <c r="F36" s="356" t="s">
        <v>238</v>
      </c>
      <c r="G36" s="357"/>
      <c r="H36" s="376"/>
      <c r="I36" s="376"/>
    </row>
    <row r="37" spans="2:9" ht="30.75" customHeight="1">
      <c r="B37" s="105"/>
      <c r="C37" s="137"/>
      <c r="D37" s="355" t="s">
        <v>239</v>
      </c>
      <c r="E37" s="355"/>
      <c r="F37" s="362" t="s">
        <v>240</v>
      </c>
      <c r="G37" s="363"/>
      <c r="H37" s="376"/>
      <c r="I37" s="376"/>
    </row>
    <row r="38" spans="2:9" ht="33" customHeight="1">
      <c r="B38" s="105"/>
      <c r="C38" s="137"/>
      <c r="D38" s="355" t="s">
        <v>241</v>
      </c>
      <c r="E38" s="355"/>
      <c r="F38" s="362" t="s">
        <v>240</v>
      </c>
      <c r="G38" s="363"/>
      <c r="H38" s="376"/>
      <c r="I38" s="376"/>
    </row>
    <row r="39" spans="2:9" ht="30" customHeight="1">
      <c r="B39" s="105"/>
      <c r="C39" s="137"/>
      <c r="D39" s="355" t="s">
        <v>242</v>
      </c>
      <c r="E39" s="355"/>
      <c r="F39" s="362" t="s">
        <v>240</v>
      </c>
      <c r="G39" s="363"/>
      <c r="H39" s="376"/>
      <c r="I39" s="376"/>
    </row>
    <row r="40" spans="2:9" ht="30" customHeight="1">
      <c r="B40" s="105"/>
      <c r="C40" s="137"/>
      <c r="D40" s="355" t="s">
        <v>243</v>
      </c>
      <c r="E40" s="355"/>
      <c r="F40" s="362" t="s">
        <v>240</v>
      </c>
      <c r="G40" s="363"/>
      <c r="H40" s="376"/>
      <c r="I40" s="376"/>
    </row>
    <row r="41" spans="2:9" ht="30" customHeight="1">
      <c r="B41" s="105"/>
      <c r="C41" s="137"/>
      <c r="D41" s="364" t="s">
        <v>244</v>
      </c>
      <c r="E41" s="365"/>
      <c r="F41" s="356" t="s">
        <v>245</v>
      </c>
      <c r="G41" s="357"/>
      <c r="H41" s="376"/>
      <c r="I41" s="376"/>
    </row>
    <row r="42" spans="2:9" ht="35.25" customHeight="1">
      <c r="B42" s="105"/>
      <c r="C42" s="137"/>
      <c r="D42" s="355" t="s">
        <v>246</v>
      </c>
      <c r="E42" s="355"/>
      <c r="F42" s="356" t="s">
        <v>247</v>
      </c>
      <c r="G42" s="357"/>
      <c r="H42" s="376"/>
      <c r="I42" s="376"/>
    </row>
    <row r="43" spans="2:9" ht="31.5" customHeight="1">
      <c r="B43" s="105"/>
      <c r="C43" s="137"/>
      <c r="D43" s="355" t="s">
        <v>239</v>
      </c>
      <c r="E43" s="355"/>
      <c r="F43" s="362" t="s">
        <v>240</v>
      </c>
      <c r="G43" s="363"/>
      <c r="H43" s="376"/>
      <c r="I43" s="376"/>
    </row>
    <row r="44" spans="2:9" ht="35.25" customHeight="1">
      <c r="B44" s="105"/>
      <c r="C44" s="137"/>
      <c r="D44" s="355" t="s">
        <v>248</v>
      </c>
      <c r="E44" s="355"/>
      <c r="F44" s="362" t="s">
        <v>240</v>
      </c>
      <c r="G44" s="363"/>
      <c r="H44" s="376"/>
      <c r="I44" s="376"/>
    </row>
    <row r="45" spans="2:9" ht="57" customHeight="1">
      <c r="B45" s="105"/>
      <c r="C45" s="137"/>
      <c r="D45" s="355" t="s">
        <v>243</v>
      </c>
      <c r="E45" s="355"/>
      <c r="F45" s="362" t="s">
        <v>240</v>
      </c>
      <c r="G45" s="363"/>
      <c r="H45" s="376"/>
      <c r="I45" s="376"/>
    </row>
    <row r="46" spans="2:9" ht="32.25" customHeight="1">
      <c r="B46" s="105"/>
      <c r="C46" s="137"/>
      <c r="D46" s="355" t="s">
        <v>241</v>
      </c>
      <c r="E46" s="355"/>
      <c r="F46" s="362" t="s">
        <v>240</v>
      </c>
      <c r="G46" s="363"/>
      <c r="H46" s="376"/>
      <c r="I46" s="376"/>
    </row>
    <row r="47" spans="2:9" ht="32.25" customHeight="1">
      <c r="B47" s="105"/>
      <c r="C47" s="137"/>
      <c r="D47" s="364" t="s">
        <v>249</v>
      </c>
      <c r="E47" s="365"/>
      <c r="F47" s="373" t="s">
        <v>250</v>
      </c>
      <c r="G47" s="374"/>
      <c r="H47" s="376"/>
      <c r="I47" s="376"/>
    </row>
    <row r="48" spans="2:9" ht="32.25" customHeight="1">
      <c r="B48" s="105"/>
      <c r="C48" s="137"/>
      <c r="D48" s="355" t="s">
        <v>251</v>
      </c>
      <c r="E48" s="355"/>
      <c r="F48" s="356" t="s">
        <v>252</v>
      </c>
      <c r="G48" s="357"/>
      <c r="H48" s="376"/>
      <c r="I48" s="376"/>
    </row>
    <row r="49" spans="2:9" ht="32.25" customHeight="1">
      <c r="B49" s="105"/>
      <c r="C49" s="137"/>
      <c r="D49" s="355" t="s">
        <v>253</v>
      </c>
      <c r="E49" s="355"/>
      <c r="F49" s="356" t="s">
        <v>254</v>
      </c>
      <c r="G49" s="357"/>
      <c r="H49" s="376"/>
      <c r="I49" s="376"/>
    </row>
    <row r="50" spans="2:9" ht="32.25" customHeight="1">
      <c r="B50" s="105"/>
      <c r="C50" s="137"/>
      <c r="D50" s="355" t="s">
        <v>255</v>
      </c>
      <c r="E50" s="355"/>
      <c r="F50" s="356" t="s">
        <v>256</v>
      </c>
      <c r="G50" s="357"/>
      <c r="H50" s="376"/>
      <c r="I50" s="376"/>
    </row>
    <row r="51" spans="2:9" ht="32.25" customHeight="1">
      <c r="B51" s="105"/>
      <c r="C51" s="137"/>
      <c r="D51" s="133"/>
      <c r="E51" s="133"/>
      <c r="F51" s="135"/>
      <c r="G51" s="135"/>
      <c r="H51" s="376"/>
      <c r="I51" s="376"/>
    </row>
    <row r="52" spans="2:9" ht="32.25" customHeight="1">
      <c r="B52" s="105"/>
      <c r="C52" s="137"/>
      <c r="D52" s="133"/>
      <c r="E52" s="133"/>
      <c r="F52" s="135"/>
      <c r="G52" s="135"/>
    </row>
    <row r="53" spans="2:9" ht="32.25" customHeight="1">
      <c r="B53" s="105"/>
      <c r="C53" s="137"/>
      <c r="D53" s="133"/>
      <c r="E53" s="133"/>
      <c r="F53" s="135"/>
      <c r="G53" s="135"/>
    </row>
    <row r="54" spans="2:9" ht="21.75" customHeight="1">
      <c r="B54" s="367" t="s">
        <v>257</v>
      </c>
      <c r="C54" s="368"/>
      <c r="D54" s="368"/>
      <c r="E54" s="368"/>
      <c r="F54" s="368"/>
      <c r="G54" s="369"/>
    </row>
    <row r="55" spans="2:9" ht="21.75" customHeight="1">
      <c r="B55" s="367" t="s">
        <v>258</v>
      </c>
      <c r="C55" s="368"/>
      <c r="D55" s="368"/>
      <c r="E55" s="368"/>
      <c r="F55" s="368"/>
      <c r="G55" s="369"/>
    </row>
    <row r="56" spans="2:9" ht="20.25" customHeight="1">
      <c r="B56" s="367" t="s">
        <v>259</v>
      </c>
      <c r="C56" s="368"/>
      <c r="D56" s="368"/>
      <c r="E56" s="368"/>
      <c r="F56" s="368"/>
      <c r="G56" s="369"/>
    </row>
    <row r="57" spans="2:9" ht="20.25" customHeight="1">
      <c r="B57" s="367" t="s">
        <v>260</v>
      </c>
      <c r="C57" s="368"/>
      <c r="D57" s="368"/>
      <c r="E57" s="368"/>
      <c r="F57" s="368"/>
      <c r="G57" s="369"/>
    </row>
    <row r="58" spans="2:9" ht="18" customHeight="1" thickBot="1">
      <c r="B58" s="370" t="s">
        <v>261</v>
      </c>
      <c r="C58" s="371"/>
      <c r="D58" s="371"/>
      <c r="E58" s="371"/>
      <c r="F58" s="371"/>
      <c r="G58" s="372"/>
    </row>
    <row r="59" spans="2:9">
      <c r="B59" s="138"/>
      <c r="C59" s="139"/>
      <c r="D59" s="138"/>
      <c r="E59" s="138"/>
      <c r="F59" s="138"/>
      <c r="G59" s="13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9"/>
  <sheetViews>
    <sheetView showGridLines="0" topLeftCell="A7" zoomScale="70" zoomScaleNormal="70" zoomScalePageLayoutView="50" workbookViewId="0">
      <pane xSplit="3" ySplit="3" topLeftCell="D10" activePane="bottomRight" state="frozen"/>
      <selection activeCell="A7" sqref="A7"/>
      <selection pane="topRight" activeCell="D7" sqref="D7"/>
      <selection pane="bottomLeft" activeCell="A10" sqref="A10"/>
      <selection pane="bottomRight" activeCell="D14" sqref="D14"/>
    </sheetView>
  </sheetViews>
  <sheetFormatPr baseColWidth="10"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10"/>
      <c r="B1" s="411"/>
      <c r="C1" s="411"/>
      <c r="D1" s="113"/>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12"/>
      <c r="B2" s="413"/>
      <c r="C2" s="413"/>
      <c r="D2" s="114"/>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4"/>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14" t="s">
        <v>262</v>
      </c>
      <c r="B4" s="414"/>
      <c r="C4" s="414"/>
      <c r="D4" s="421" t="s">
        <v>4</v>
      </c>
      <c r="E4" s="422"/>
      <c r="F4" s="422"/>
      <c r="G4" s="422"/>
      <c r="H4" s="422"/>
      <c r="I4" s="422"/>
      <c r="J4" s="422"/>
      <c r="K4" s="422"/>
      <c r="L4" s="422"/>
      <c r="M4" s="422"/>
      <c r="N4" s="423"/>
      <c r="O4" s="190"/>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14" t="s">
        <v>263</v>
      </c>
      <c r="B5" s="414"/>
      <c r="C5" s="414"/>
      <c r="D5" s="421" t="s">
        <v>32</v>
      </c>
      <c r="E5" s="422"/>
      <c r="F5" s="422"/>
      <c r="G5" s="422"/>
      <c r="H5" s="422"/>
      <c r="I5" s="422"/>
      <c r="J5" s="422"/>
      <c r="K5" s="422"/>
      <c r="L5" s="422"/>
      <c r="M5" s="422"/>
      <c r="N5" s="423"/>
      <c r="O5" s="189"/>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14" t="s">
        <v>264</v>
      </c>
      <c r="B6" s="414"/>
      <c r="C6" s="414"/>
      <c r="D6" s="421" t="s">
        <v>265</v>
      </c>
      <c r="E6" s="422"/>
      <c r="F6" s="422"/>
      <c r="G6" s="422"/>
      <c r="H6" s="422"/>
      <c r="I6" s="422"/>
      <c r="J6" s="422"/>
      <c r="K6" s="422"/>
      <c r="L6" s="422"/>
      <c r="M6" s="422"/>
      <c r="N6" s="423"/>
      <c r="O6" s="140"/>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1" t="s">
        <v>266</v>
      </c>
      <c r="B7" s="142"/>
      <c r="C7" s="142"/>
      <c r="D7" s="418" t="s">
        <v>267</v>
      </c>
      <c r="E7" s="424" t="s">
        <v>268</v>
      </c>
      <c r="F7" s="425"/>
      <c r="G7" s="425"/>
      <c r="H7" s="426"/>
      <c r="I7" s="440" t="s">
        <v>269</v>
      </c>
      <c r="J7" s="441"/>
      <c r="K7" s="441"/>
      <c r="L7" s="441"/>
      <c r="M7" s="442"/>
      <c r="N7" s="438" t="s">
        <v>270</v>
      </c>
      <c r="O7" s="439"/>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15" t="s">
        <v>271</v>
      </c>
      <c r="B8" s="417" t="s">
        <v>272</v>
      </c>
      <c r="C8" s="112" t="s">
        <v>273</v>
      </c>
      <c r="D8" s="418"/>
      <c r="E8" s="419" t="s">
        <v>210</v>
      </c>
      <c r="F8" s="419" t="s">
        <v>274</v>
      </c>
      <c r="G8" s="419" t="s">
        <v>275</v>
      </c>
      <c r="H8" s="419" t="s">
        <v>216</v>
      </c>
      <c r="I8" s="427" t="s">
        <v>276</v>
      </c>
      <c r="J8" s="107" t="s">
        <v>277</v>
      </c>
      <c r="K8" s="427" t="s">
        <v>269</v>
      </c>
      <c r="L8" s="427" t="s">
        <v>278</v>
      </c>
      <c r="M8" s="427" t="s">
        <v>279</v>
      </c>
      <c r="N8" s="435" t="s">
        <v>280</v>
      </c>
      <c r="O8" s="435" t="s">
        <v>281</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66.75" customHeight="1" thickBot="1">
      <c r="A9" s="416"/>
      <c r="B9" s="418"/>
      <c r="C9" s="281" t="s">
        <v>282</v>
      </c>
      <c r="D9" s="418"/>
      <c r="E9" s="420"/>
      <c r="F9" s="420"/>
      <c r="G9" s="420"/>
      <c r="H9" s="420"/>
      <c r="I9" s="420"/>
      <c r="J9" s="108" t="s">
        <v>283</v>
      </c>
      <c r="K9" s="420" t="s">
        <v>284</v>
      </c>
      <c r="L9" s="420"/>
      <c r="M9" s="420" t="s">
        <v>284</v>
      </c>
      <c r="N9" s="437"/>
      <c r="O9" s="436"/>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2" customHeight="1">
      <c r="A10" s="395">
        <v>1</v>
      </c>
      <c r="B10" s="398" t="s">
        <v>285</v>
      </c>
      <c r="C10" s="398" t="s">
        <v>489</v>
      </c>
      <c r="D10" s="157" t="s">
        <v>286</v>
      </c>
      <c r="E10" s="428">
        <v>365</v>
      </c>
      <c r="F10" s="428">
        <v>0</v>
      </c>
      <c r="G10" s="399">
        <f>+F10/E10</f>
        <v>0</v>
      </c>
      <c r="H10" s="40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7" t="s">
        <v>287</v>
      </c>
      <c r="J10" s="163" t="s">
        <v>288</v>
      </c>
      <c r="K10" s="147" t="str">
        <f>IFERROR(CONCATENATE(INDEX('8- Políticas de Administración '!$B$16:$F$53,MATCH('5- Identificación de Riesgos'!J10,'8- Políticas de Administración '!$C$16:$C$54,0),1)," - ",L10),"")</f>
        <v>Moderado - 3</v>
      </c>
      <c r="L10" s="188">
        <f>IFERROR(VLOOKUP(INDEX('8- Políticas de Administración '!$B$16:$F$63,MATCH('5- Identificación de Riesgos'!J10,'8- Políticas de Administración '!$C$16:$C$64,0),1),'8- Políticas de Administración '!$B$16:$F$64,5,FALSE),"")</f>
        <v>3</v>
      </c>
      <c r="M10" s="398" t="str">
        <f>IFERROR(CONCATENATE(INDEX('8- Políticas de Administración '!$B$16:$F$53,MATCH(ROUND(AVERAGE(L10:L19),0),'8- Políticas de Administración '!$F$16:$F$53,0),1)," - ",ROUND(AVERAGE(L10:L19),0)),"")</f>
        <v>Menor - 2</v>
      </c>
      <c r="N10" s="407" t="str">
        <f>IFERROR(CONCATENATE(VLOOKUP((LEFT(H10,LEN(H10)-4)&amp;LEFT(M10,LEN(M10)-4)),'9- Matriz de Calor '!$D$18:$E$42,2,0)," - ",RIGHT(H10,1)*RIGHT(M10,1)),"")</f>
        <v>Bajo - 2</v>
      </c>
      <c r="O10" s="431">
        <f>RIGHT(H10,1)*RIGHT(M10,1)</f>
        <v>2</v>
      </c>
      <c r="P10" s="12"/>
    </row>
    <row r="11" spans="1:267" ht="35.25" customHeight="1">
      <c r="A11" s="396"/>
      <c r="B11" s="384"/>
      <c r="C11" s="384"/>
      <c r="D11" s="158" t="s">
        <v>289</v>
      </c>
      <c r="E11" s="429"/>
      <c r="F11" s="429"/>
      <c r="G11" s="400"/>
      <c r="H11" s="381"/>
      <c r="I11" s="148" t="s">
        <v>322</v>
      </c>
      <c r="J11" s="151" t="s">
        <v>323</v>
      </c>
      <c r="K11" s="148"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384"/>
      <c r="N11" s="387"/>
      <c r="O11" s="406"/>
      <c r="P11" s="12"/>
    </row>
    <row r="12" spans="1:267" ht="35.25" customHeight="1">
      <c r="A12" s="396"/>
      <c r="B12" s="384"/>
      <c r="C12" s="384"/>
      <c r="D12" s="158" t="s">
        <v>292</v>
      </c>
      <c r="E12" s="429"/>
      <c r="F12" s="429"/>
      <c r="G12" s="400"/>
      <c r="H12" s="381"/>
      <c r="I12" s="148"/>
      <c r="J12" s="151"/>
      <c r="K12" s="148" t="str">
        <f>IFERROR(CONCATENATE(INDEX('8- Políticas de Administración '!$B$16:$F$53,MATCH('5- Identificación de Riesgos'!J12,'8- Políticas de Administración '!$C$16:$C$54,0),1)," - ",L12),"")</f>
        <v/>
      </c>
      <c r="L12" s="186" t="str">
        <f>IFERROR(VLOOKUP(INDEX('8- Políticas de Administración '!$B$16:$F$63,MATCH('5- Identificación de Riesgos'!J12,'8- Políticas de Administración '!$C$16:$C$64,0),1),'8- Políticas de Administración '!$B$16:$F$64,5,FALSE),"")</f>
        <v/>
      </c>
      <c r="M12" s="384"/>
      <c r="N12" s="387"/>
      <c r="O12" s="406"/>
      <c r="P12" s="12"/>
    </row>
    <row r="13" spans="1:267" ht="35.25" customHeight="1">
      <c r="A13" s="396"/>
      <c r="B13" s="384"/>
      <c r="C13" s="384"/>
      <c r="D13" s="159"/>
      <c r="E13" s="429"/>
      <c r="F13" s="429"/>
      <c r="G13" s="400"/>
      <c r="H13" s="381"/>
      <c r="I13" s="148"/>
      <c r="J13" s="151"/>
      <c r="K13" s="148" t="str">
        <f>IFERROR(CONCATENATE(INDEX('8- Políticas de Administración '!$B$16:$F$53,MATCH('5- Identificación de Riesgos'!J13,'8- Políticas de Administración '!$C$16:$C$54,0),1)," - ",L13),"")</f>
        <v/>
      </c>
      <c r="L13" s="186" t="str">
        <f>IFERROR(VLOOKUP(INDEX('8- Políticas de Administración '!$B$16:$F$63,MATCH('5- Identificación de Riesgos'!J13,'8- Políticas de Administración '!$C$16:$C$64,0),1),'8- Políticas de Administración '!$B$16:$F$64,5,FALSE),"")</f>
        <v/>
      </c>
      <c r="M13" s="384"/>
      <c r="N13" s="387"/>
      <c r="O13" s="406"/>
      <c r="P13" s="12"/>
    </row>
    <row r="14" spans="1:267" ht="35.25" customHeight="1">
      <c r="A14" s="396"/>
      <c r="B14" s="384"/>
      <c r="C14" s="384"/>
      <c r="D14" s="159"/>
      <c r="E14" s="429"/>
      <c r="F14" s="429"/>
      <c r="G14" s="400"/>
      <c r="H14" s="381"/>
      <c r="I14" s="148"/>
      <c r="J14" s="151"/>
      <c r="K14" s="148" t="str">
        <f>IFERROR(CONCATENATE(INDEX('8- Políticas de Administración '!$B$16:$F$53,MATCH('5- Identificación de Riesgos'!J14,'8- Políticas de Administración '!$C$16:$C$54,0),1)," - ",L14),"")</f>
        <v/>
      </c>
      <c r="L14" s="186" t="str">
        <f>IFERROR(VLOOKUP(INDEX('8- Políticas de Administración '!$B$16:$F$63,MATCH('5- Identificación de Riesgos'!J14,'8- Políticas de Administración '!$C$16:$C$64,0),1),'8- Políticas de Administración '!$B$16:$F$64,5,FALSE),"")</f>
        <v/>
      </c>
      <c r="M14" s="384"/>
      <c r="N14" s="387"/>
      <c r="O14" s="406"/>
      <c r="P14" s="12"/>
    </row>
    <row r="15" spans="1:267" ht="35.25" customHeight="1">
      <c r="A15" s="396"/>
      <c r="B15" s="384"/>
      <c r="C15" s="384"/>
      <c r="D15" s="159"/>
      <c r="E15" s="429"/>
      <c r="F15" s="429"/>
      <c r="G15" s="400"/>
      <c r="H15" s="381"/>
      <c r="I15" s="148"/>
      <c r="J15" s="151"/>
      <c r="K15" s="148" t="str">
        <f>IFERROR(CONCATENATE(INDEX('8- Políticas de Administración '!$B$16:$F$53,MATCH('5- Identificación de Riesgos'!J15,'8- Políticas de Administración '!$C$16:$C$54,0),1)," - ",L15),"")</f>
        <v/>
      </c>
      <c r="L15" s="186" t="str">
        <f>IFERROR(VLOOKUP(INDEX('8- Políticas de Administración '!$B$16:$F$63,MATCH('5- Identificación de Riesgos'!J15,'8- Políticas de Administración '!$C$16:$C$64,0),1),'8- Políticas de Administración '!$B$16:$F$64,5,FALSE),"")</f>
        <v/>
      </c>
      <c r="M15" s="384"/>
      <c r="N15" s="387"/>
      <c r="O15" s="406"/>
      <c r="P15" s="12"/>
    </row>
    <row r="16" spans="1:267" ht="35.25" customHeight="1">
      <c r="A16" s="396"/>
      <c r="B16" s="384"/>
      <c r="C16" s="384"/>
      <c r="D16" s="158"/>
      <c r="E16" s="429"/>
      <c r="F16" s="429"/>
      <c r="G16" s="400"/>
      <c r="H16" s="381"/>
      <c r="I16" s="148"/>
      <c r="J16" s="151"/>
      <c r="K16" s="148" t="str">
        <f>IFERROR(CONCATENATE(INDEX('8- Políticas de Administración '!$B$16:$F$53,MATCH('5- Identificación de Riesgos'!J16,'8- Políticas de Administración '!$C$16:$C$54,0),1)," - ",L16),"")</f>
        <v/>
      </c>
      <c r="L16" s="186" t="str">
        <f>IFERROR(VLOOKUP(INDEX('8- Políticas de Administración '!$B$16:$F$63,MATCH('5- Identificación de Riesgos'!J16,'8- Políticas de Administración '!$C$16:$C$64,0),1),'8- Políticas de Administración '!$B$16:$F$64,5,FALSE),"")</f>
        <v/>
      </c>
      <c r="M16" s="384"/>
      <c r="N16" s="387"/>
      <c r="O16" s="406"/>
      <c r="P16" s="12"/>
    </row>
    <row r="17" spans="1:16" ht="16.5">
      <c r="A17" s="396"/>
      <c r="B17" s="384"/>
      <c r="C17" s="384"/>
      <c r="D17" s="158"/>
      <c r="E17" s="429"/>
      <c r="F17" s="429"/>
      <c r="G17" s="400"/>
      <c r="H17" s="381"/>
      <c r="I17" s="148"/>
      <c r="J17" s="151"/>
      <c r="K17" s="148" t="str">
        <f>IFERROR(CONCATENATE(INDEX('8- Políticas de Administración '!$B$16:$F$53,MATCH('5- Identificación de Riesgos'!J17,'8- Políticas de Administración '!$C$16:$C$54,0),1)," - ",L17),"")</f>
        <v/>
      </c>
      <c r="L17" s="186" t="str">
        <f>IFERROR(VLOOKUP(INDEX('8- Políticas de Administración '!$B$16:$F$63,MATCH('5- Identificación de Riesgos'!J17,'8- Políticas de Administración '!$C$16:$C$64,0),1),'8- Políticas de Administración '!$B$16:$F$64,5,FALSE),"")</f>
        <v/>
      </c>
      <c r="M17" s="384"/>
      <c r="N17" s="387"/>
      <c r="O17" s="406"/>
      <c r="P17" s="12"/>
    </row>
    <row r="18" spans="1:16" ht="16.5">
      <c r="A18" s="396"/>
      <c r="B18" s="384"/>
      <c r="C18" s="384"/>
      <c r="D18" s="158"/>
      <c r="E18" s="429"/>
      <c r="F18" s="429"/>
      <c r="G18" s="400"/>
      <c r="H18" s="381"/>
      <c r="I18" s="384"/>
      <c r="J18" s="433"/>
      <c r="K18" s="148" t="str">
        <f>IFERROR(CONCATENATE(INDEX('8- Políticas de Administración '!$B$16:$F$53,MATCH('5- Identificación de Riesgos'!J18,'8- Políticas de Administración '!$C$16:$C$54,0),1)," - ",L18),"")</f>
        <v/>
      </c>
      <c r="L18" s="186" t="str">
        <f>IFERROR(VLOOKUP(INDEX('8- Políticas de Administración '!$B$16:$F$63,MATCH('5- Identificación de Riesgos'!J18,'8- Políticas de Administración '!$C$16:$C$64,0),1),'8- Políticas de Administración '!$B$16:$F$64,5,FALSE),"")</f>
        <v/>
      </c>
      <c r="M18" s="384"/>
      <c r="N18" s="387"/>
      <c r="O18" s="406"/>
      <c r="P18" s="12"/>
    </row>
    <row r="19" spans="1:16" ht="17.25" thickBot="1">
      <c r="A19" s="397"/>
      <c r="B19" s="385"/>
      <c r="C19" s="385"/>
      <c r="D19" s="160"/>
      <c r="E19" s="430"/>
      <c r="F19" s="430"/>
      <c r="G19" s="401"/>
      <c r="H19" s="382"/>
      <c r="I19" s="385"/>
      <c r="J19" s="434"/>
      <c r="K19" s="149"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85"/>
      <c r="N19" s="388"/>
      <c r="O19" s="432"/>
      <c r="P19" s="12"/>
    </row>
    <row r="20" spans="1:16" ht="42.75" customHeight="1" thickBot="1">
      <c r="A20" s="395">
        <v>2</v>
      </c>
      <c r="B20" s="398" t="s">
        <v>293</v>
      </c>
      <c r="C20" s="398" t="s">
        <v>490</v>
      </c>
      <c r="D20" s="157" t="s">
        <v>294</v>
      </c>
      <c r="E20" s="398">
        <v>365</v>
      </c>
      <c r="F20" s="398">
        <v>0</v>
      </c>
      <c r="G20" s="399">
        <f t="shared" ref="G20" si="0">+F20/E20</f>
        <v>0</v>
      </c>
      <c r="H20" s="40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7" t="s">
        <v>287</v>
      </c>
      <c r="J20" s="163" t="s">
        <v>288</v>
      </c>
      <c r="K20" s="147" t="str">
        <f>IFERROR(CONCATENATE(INDEX('8- Políticas de Administración '!$B$16:$F$53,MATCH('5- Identificación de Riesgos'!J20,'8- Políticas de Administración '!$C$16:$C$54,0),1)," - ",L20),"")</f>
        <v>Moderado - 3</v>
      </c>
      <c r="L20" s="188">
        <f>IFERROR(VLOOKUP(INDEX('8- Políticas de Administración '!$B$16:$F$63,MATCH('5- Identificación de Riesgos'!J20,'8- Políticas de Administración '!$C$16:$C$64,0),1),'8- Políticas de Administración '!$B$16:$F$64,5,FALSE),"")</f>
        <v>3</v>
      </c>
      <c r="M20" s="398" t="str">
        <f>IFERROR(CONCATENATE(INDEX('8- Políticas de Administración '!$B$16:$F$53,MATCH(ROUND(AVERAGE(L20:L29),0),'8- Políticas de Administración '!$F$16:$F$53,0),1)," - ",ROUND(AVERAGE(L20:L29),0)),"")</f>
        <v>Moderado - 3</v>
      </c>
      <c r="N20" s="407" t="str">
        <f>IFERROR(CONCATENATE(VLOOKUP((LEFT(H20,LEN(H20)-4)&amp;LEFT(M20,LEN(M20)-4)),'9- Matriz de Calor '!$D$18:$E$42,2,0)," - ",RIGHT(H20,1)*RIGHT(M20,1)),"")</f>
        <v>Moderado - 3</v>
      </c>
      <c r="O20" s="406">
        <f>RIGHT(H20,1)*RIGHT(M20,1)</f>
        <v>3</v>
      </c>
    </row>
    <row r="21" spans="1:16" ht="42.75" customHeight="1">
      <c r="A21" s="396"/>
      <c r="B21" s="384"/>
      <c r="C21" s="384"/>
      <c r="D21" s="158"/>
      <c r="E21" s="384"/>
      <c r="F21" s="384"/>
      <c r="G21" s="400"/>
      <c r="H21" s="381"/>
      <c r="I21" s="148"/>
      <c r="J21" s="151"/>
      <c r="K21" s="147" t="str">
        <f>IFERROR(CONCATENATE(INDEX('8- Políticas de Administración '!$B$16:$F$53,MATCH('5- Identificación de Riesgos'!J21,'8- Políticas de Administración '!$C$16:$C$54,0),1)," - ",L21),"")</f>
        <v/>
      </c>
      <c r="L21" s="186" t="str">
        <f>IFERROR(VLOOKUP(INDEX('8- Políticas de Administración '!$B$16:$F$63,MATCH('5- Identificación de Riesgos'!J21,'8- Políticas de Administración '!$C$16:$C$64,0),1),'8- Políticas de Administración '!$B$16:$F$64,5,FALSE),"")</f>
        <v/>
      </c>
      <c r="M21" s="384"/>
      <c r="N21" s="387"/>
      <c r="O21" s="406"/>
    </row>
    <row r="22" spans="1:16" ht="42.75" customHeight="1">
      <c r="A22" s="396"/>
      <c r="B22" s="384"/>
      <c r="C22" s="384"/>
      <c r="D22" s="158"/>
      <c r="E22" s="384"/>
      <c r="F22" s="384"/>
      <c r="G22" s="400"/>
      <c r="H22" s="381"/>
      <c r="I22" s="148"/>
      <c r="J22" s="151"/>
      <c r="K22" s="148" t="str">
        <f>IFERROR(CONCATENATE(INDEX('8- Políticas de Administración '!$B$16:$F$53,MATCH('5- Identificación de Riesgos'!J22,'8- Políticas de Administración '!$C$16:$C$54,0),1)," - ",L22),"")</f>
        <v/>
      </c>
      <c r="L22" s="186" t="str">
        <f>IFERROR(VLOOKUP(INDEX('8- Políticas de Administración '!$B$16:$F$63,MATCH('5- Identificación de Riesgos'!J22,'8- Políticas de Administración '!$C$16:$C$64,0),1),'8- Políticas de Administración '!$B$16:$F$64,5,FALSE),"")</f>
        <v/>
      </c>
      <c r="M22" s="384"/>
      <c r="N22" s="387"/>
      <c r="O22" s="406"/>
    </row>
    <row r="23" spans="1:16" ht="42.75" customHeight="1">
      <c r="A23" s="396"/>
      <c r="B23" s="384"/>
      <c r="C23" s="384"/>
      <c r="D23" s="158"/>
      <c r="E23" s="384"/>
      <c r="F23" s="384"/>
      <c r="G23" s="400"/>
      <c r="H23" s="381"/>
      <c r="I23" s="148"/>
      <c r="J23" s="151"/>
      <c r="K23" s="148" t="str">
        <f>IFERROR(CONCATENATE(INDEX('8- Políticas de Administración '!$B$16:$F$53,MATCH('5- Identificación de Riesgos'!J23,'8- Políticas de Administración '!$C$16:$C$54,0),1)," - ",L23),"")</f>
        <v/>
      </c>
      <c r="L23" s="186" t="str">
        <f>IFERROR(VLOOKUP(INDEX('8- Políticas de Administración '!$B$16:$F$63,MATCH('5- Identificación de Riesgos'!J23,'8- Políticas de Administración '!$C$16:$C$64,0),1),'8- Políticas de Administración '!$B$16:$F$64,5,FALSE),"")</f>
        <v/>
      </c>
      <c r="M23" s="384"/>
      <c r="N23" s="387"/>
      <c r="O23" s="406"/>
    </row>
    <row r="24" spans="1:16" ht="42.75" customHeight="1">
      <c r="A24" s="396"/>
      <c r="B24" s="384"/>
      <c r="C24" s="384"/>
      <c r="D24" s="159"/>
      <c r="E24" s="384"/>
      <c r="F24" s="384"/>
      <c r="G24" s="400"/>
      <c r="H24" s="381"/>
      <c r="I24" s="148"/>
      <c r="J24" s="151"/>
      <c r="K24" s="148" t="str">
        <f>IFERROR(CONCATENATE(INDEX('8- Políticas de Administración '!$B$16:$F$53,MATCH('5- Identificación de Riesgos'!J24,'8- Políticas de Administración '!$C$16:$C$54,0),1)," - ",L24),"")</f>
        <v/>
      </c>
      <c r="L24" s="186" t="str">
        <f>IFERROR(VLOOKUP(INDEX('8- Políticas de Administración '!$B$16:$F$63,MATCH('5- Identificación de Riesgos'!J24,'8- Políticas de Administración '!$C$16:$C$64,0),1),'8- Políticas de Administración '!$B$16:$F$64,5,FALSE),"")</f>
        <v/>
      </c>
      <c r="M24" s="384"/>
      <c r="N24" s="387"/>
      <c r="O24" s="406"/>
    </row>
    <row r="25" spans="1:16" ht="42.75" customHeight="1">
      <c r="A25" s="396"/>
      <c r="B25" s="384"/>
      <c r="C25" s="384"/>
      <c r="D25" s="161"/>
      <c r="E25" s="384"/>
      <c r="F25" s="384"/>
      <c r="G25" s="400"/>
      <c r="H25" s="381"/>
      <c r="I25" s="148"/>
      <c r="J25" s="151"/>
      <c r="K25" s="148" t="str">
        <f>IFERROR(CONCATENATE(INDEX('8- Políticas de Administración '!$B$16:$F$53,MATCH('5- Identificación de Riesgos'!J25,'8- Políticas de Administración '!$C$16:$C$54,0),1)," - ",L25),"")</f>
        <v/>
      </c>
      <c r="L25" s="186" t="str">
        <f>IFERROR(VLOOKUP(INDEX('8- Políticas de Administración '!$B$16:$F$63,MATCH('5- Identificación de Riesgos'!J25,'8- Políticas de Administración '!$C$16:$C$64,0),1),'8- Políticas de Administración '!$B$16:$F$64,5,FALSE),"")</f>
        <v/>
      </c>
      <c r="M25" s="384"/>
      <c r="N25" s="387"/>
      <c r="O25" s="406"/>
    </row>
    <row r="26" spans="1:16">
      <c r="A26" s="396"/>
      <c r="B26" s="384"/>
      <c r="C26" s="384"/>
      <c r="D26" s="161"/>
      <c r="E26" s="384"/>
      <c r="F26" s="384"/>
      <c r="G26" s="400"/>
      <c r="H26" s="381"/>
      <c r="I26" s="148"/>
      <c r="J26" s="151"/>
      <c r="K26" s="148" t="str">
        <f>IFERROR(CONCATENATE(INDEX('8- Políticas de Administración '!$B$16:$F$53,MATCH('5- Identificación de Riesgos'!J26,'8- Políticas de Administración '!$C$16:$C$54,0),1)," - ",L26),"")</f>
        <v/>
      </c>
      <c r="L26" s="186" t="str">
        <f>IFERROR(VLOOKUP(INDEX('8- Políticas de Administración '!$B$16:$F$63,MATCH('5- Identificación de Riesgos'!J26,'8- Políticas de Administración '!$C$16:$C$64,0),1),'8- Políticas de Administración '!$B$16:$F$64,5,FALSE),"")</f>
        <v/>
      </c>
      <c r="M26" s="384"/>
      <c r="N26" s="387"/>
      <c r="O26" s="406"/>
    </row>
    <row r="27" spans="1:16">
      <c r="A27" s="396"/>
      <c r="B27" s="384"/>
      <c r="C27" s="384"/>
      <c r="D27" s="158"/>
      <c r="E27" s="384"/>
      <c r="F27" s="384"/>
      <c r="G27" s="400"/>
      <c r="H27" s="381"/>
      <c r="I27" s="148"/>
      <c r="J27" s="151"/>
      <c r="K27" s="148" t="str">
        <f>IFERROR(CONCATENATE(INDEX('8- Políticas de Administración '!$B$16:$F$53,MATCH('5- Identificación de Riesgos'!J27,'8- Políticas de Administración '!$C$16:$C$54,0),1)," - ",L27),"")</f>
        <v/>
      </c>
      <c r="L27" s="186" t="str">
        <f>IFERROR(VLOOKUP(INDEX('8- Políticas de Administración '!$B$16:$F$63,MATCH('5- Identificación de Riesgos'!J27,'8- Políticas de Administración '!$C$16:$C$64,0),1),'8- Políticas de Administración '!$B$16:$F$64,5,FALSE),"")</f>
        <v/>
      </c>
      <c r="M27" s="384"/>
      <c r="N27" s="387"/>
      <c r="O27" s="406"/>
    </row>
    <row r="28" spans="1:16">
      <c r="A28" s="396"/>
      <c r="B28" s="384"/>
      <c r="C28" s="384"/>
      <c r="D28" s="158"/>
      <c r="E28" s="384"/>
      <c r="F28" s="384"/>
      <c r="G28" s="400"/>
      <c r="H28" s="381"/>
      <c r="I28" s="148"/>
      <c r="J28" s="151"/>
      <c r="K28" s="148" t="str">
        <f>IFERROR(CONCATENATE(INDEX('8- Políticas de Administración '!$B$16:$F$53,MATCH('5- Identificación de Riesgos'!J28,'8- Políticas de Administración '!$C$16:$C$54,0),1)," - ",L28),"")</f>
        <v/>
      </c>
      <c r="L28" s="186" t="str">
        <f>IFERROR(VLOOKUP(INDEX('8- Políticas de Administración '!$B$16:$F$63,MATCH('5- Identificación de Riesgos'!J28,'8- Políticas de Administración '!$C$16:$C$64,0),1),'8- Políticas de Administración '!$B$16:$F$64,5,FALSE),"")</f>
        <v/>
      </c>
      <c r="M28" s="384"/>
      <c r="N28" s="387"/>
      <c r="O28" s="406"/>
    </row>
    <row r="29" spans="1:16" ht="15.75" thickBot="1">
      <c r="A29" s="397"/>
      <c r="B29" s="385"/>
      <c r="C29" s="385"/>
      <c r="D29" s="160"/>
      <c r="E29" s="385"/>
      <c r="F29" s="385"/>
      <c r="G29" s="401"/>
      <c r="H29" s="382"/>
      <c r="I29" s="149"/>
      <c r="J29" s="152"/>
      <c r="K29" s="149"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85"/>
      <c r="N29" s="388"/>
      <c r="O29" s="406"/>
    </row>
    <row r="30" spans="1:16" ht="30" customHeight="1">
      <c r="A30" s="395">
        <v>3</v>
      </c>
      <c r="B30" s="403" t="s">
        <v>296</v>
      </c>
      <c r="C30" s="398" t="s">
        <v>491</v>
      </c>
      <c r="D30" s="157" t="s">
        <v>297</v>
      </c>
      <c r="E30" s="398">
        <v>365</v>
      </c>
      <c r="F30" s="398">
        <v>0</v>
      </c>
      <c r="G30" s="399">
        <f t="shared" ref="G30" si="1">+F30/E30</f>
        <v>0</v>
      </c>
      <c r="H30" s="40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7" t="s">
        <v>322</v>
      </c>
      <c r="J30" s="163" t="s">
        <v>323</v>
      </c>
      <c r="K30" s="147" t="str">
        <f>IFERROR(CONCATENATE(INDEX('8- Políticas de Administración '!$B$16:$F$53,MATCH('5- Identificación de Riesgos'!J30,'8- Políticas de Administración '!$C$16:$C$54,0),1)," - ",L30),"")</f>
        <v>Leve - 1</v>
      </c>
      <c r="L30" s="188">
        <f>IFERROR(VLOOKUP(INDEX('8- Políticas de Administración '!$B$16:$F$63,MATCH('5- Identificación de Riesgos'!J30,'8- Políticas de Administración '!$C$16:$C$64,0),1),'8- Políticas de Administración '!$B$16:$F$64,5,FALSE),"")</f>
        <v>1</v>
      </c>
      <c r="M30" s="398" t="str">
        <f>IFERROR(CONCATENATE(INDEX('8- Políticas de Administración '!$B$16:$F$53,MATCH(ROUND(AVERAGE(L30:L39),0),'8- Políticas de Administración '!$F$16:$F$53,0),1)," - ",ROUND(AVERAGE(L30:L39),0)),"")</f>
        <v>Leve - 1</v>
      </c>
      <c r="N30" s="407" t="str">
        <f>IFERROR(CONCATENATE(VLOOKUP((LEFT(H30,LEN(H30)-4)&amp;LEFT(M30,LEN(M30)-4)),'9- Matriz de Calor '!$D$18:$E$42,2,0)," - ",RIGHT(H30,1)*RIGHT(M30,1)),"")</f>
        <v>Bajo - 1</v>
      </c>
      <c r="O30" s="406">
        <f>RIGHT(H30,1)*RIGHT(M30,1)</f>
        <v>1</v>
      </c>
    </row>
    <row r="31" spans="1:16" ht="30" customHeight="1">
      <c r="A31" s="396"/>
      <c r="B31" s="404"/>
      <c r="C31" s="384"/>
      <c r="D31" s="158" t="s">
        <v>299</v>
      </c>
      <c r="E31" s="384"/>
      <c r="F31" s="384"/>
      <c r="G31" s="400"/>
      <c r="H31" s="381"/>
      <c r="I31" s="148"/>
      <c r="J31" s="151"/>
      <c r="K31" s="148" t="str">
        <f>IFERROR(CONCATENATE(INDEX('8- Políticas de Administración '!$B$16:$F$53,MATCH('5- Identificación de Riesgos'!J31,'8- Políticas de Administración '!$C$16:$C$54,0),1)," - ",L31),"")</f>
        <v/>
      </c>
      <c r="L31" s="186" t="str">
        <f>IFERROR(VLOOKUP(INDEX('8- Políticas de Administración '!$B$16:$F$63,MATCH('5- Identificación de Riesgos'!J31,'8- Políticas de Administración '!$C$16:$C$64,0),1),'8- Políticas de Administración '!$B$16:$F$64,5,FALSE),"")</f>
        <v/>
      </c>
      <c r="M31" s="384"/>
      <c r="N31" s="387"/>
      <c r="O31" s="406"/>
    </row>
    <row r="32" spans="1:16" ht="30" customHeight="1">
      <c r="A32" s="396"/>
      <c r="B32" s="404"/>
      <c r="C32" s="384"/>
      <c r="D32" s="158" t="s">
        <v>300</v>
      </c>
      <c r="E32" s="384"/>
      <c r="F32" s="384"/>
      <c r="G32" s="400"/>
      <c r="H32" s="381"/>
      <c r="I32" s="148"/>
      <c r="J32" s="151"/>
      <c r="K32" s="148" t="str">
        <f>IFERROR(CONCATENATE(INDEX('8- Políticas de Administración '!$B$16:$F$53,MATCH('5- Identificación de Riesgos'!J32,'8- Políticas de Administración '!$C$16:$C$54,0),1)," - ",L32),"")</f>
        <v/>
      </c>
      <c r="L32" s="186" t="str">
        <f>IFERROR(VLOOKUP(INDEX('8- Políticas de Administración '!$B$16:$F$63,MATCH('5- Identificación de Riesgos'!J32,'8- Políticas de Administración '!$C$16:$C$64,0),1),'8- Políticas de Administración '!$B$16:$F$64,5,FALSE),"")</f>
        <v/>
      </c>
      <c r="M32" s="384"/>
      <c r="N32" s="387"/>
      <c r="O32" s="406"/>
    </row>
    <row r="33" spans="1:15" ht="30" customHeight="1">
      <c r="A33" s="396"/>
      <c r="B33" s="404"/>
      <c r="C33" s="384"/>
      <c r="D33" s="158" t="s">
        <v>301</v>
      </c>
      <c r="E33" s="384"/>
      <c r="F33" s="384"/>
      <c r="G33" s="400"/>
      <c r="H33" s="381"/>
      <c r="I33" s="148"/>
      <c r="J33" s="151"/>
      <c r="K33" s="148" t="str">
        <f>IFERROR(CONCATENATE(INDEX('8- Políticas de Administración '!$B$16:$F$53,MATCH('5- Identificación de Riesgos'!J33,'8- Políticas de Administración '!$C$16:$C$54,0),1)," - ",L33),"")</f>
        <v/>
      </c>
      <c r="L33" s="186" t="str">
        <f>IFERROR(VLOOKUP(INDEX('8- Políticas de Administración '!$B$16:$F$63,MATCH('5- Identificación de Riesgos'!J33,'8- Políticas de Administración '!$C$16:$C$64,0),1),'8- Políticas de Administración '!$B$16:$F$64,5,FALSE),"")</f>
        <v/>
      </c>
      <c r="M33" s="384"/>
      <c r="N33" s="387"/>
      <c r="O33" s="406"/>
    </row>
    <row r="34" spans="1:15" ht="30" customHeight="1">
      <c r="A34" s="396"/>
      <c r="B34" s="404"/>
      <c r="C34" s="384"/>
      <c r="D34" s="161" t="s">
        <v>302</v>
      </c>
      <c r="E34" s="384"/>
      <c r="F34" s="384"/>
      <c r="G34" s="400"/>
      <c r="H34" s="381"/>
      <c r="I34" s="148"/>
      <c r="J34" s="151"/>
      <c r="K34" s="148" t="str">
        <f>IFERROR(CONCATENATE(INDEX('8- Políticas de Administración '!$B$16:$F$53,MATCH('5- Identificación de Riesgos'!J34,'8- Políticas de Administración '!$C$16:$C$54,0),1)," - ",L34),"")</f>
        <v/>
      </c>
      <c r="L34" s="186" t="str">
        <f>IFERROR(VLOOKUP(INDEX('8- Políticas de Administración '!$B$16:$F$63,MATCH('5- Identificación de Riesgos'!J34,'8- Políticas de Administración '!$C$16:$C$64,0),1),'8- Políticas de Administración '!$B$16:$F$64,5,FALSE),"")</f>
        <v/>
      </c>
      <c r="M34" s="384"/>
      <c r="N34" s="387"/>
      <c r="O34" s="406"/>
    </row>
    <row r="35" spans="1:15" ht="30" customHeight="1">
      <c r="A35" s="396"/>
      <c r="B35" s="404"/>
      <c r="C35" s="384"/>
      <c r="D35" s="158" t="s">
        <v>303</v>
      </c>
      <c r="E35" s="384"/>
      <c r="F35" s="384"/>
      <c r="G35" s="400"/>
      <c r="H35" s="381"/>
      <c r="I35" s="148"/>
      <c r="J35" s="151"/>
      <c r="K35" s="148" t="str">
        <f>IFERROR(CONCATENATE(INDEX('8- Políticas de Administración '!$B$16:$F$53,MATCH('5- Identificación de Riesgos'!J35,'8- Políticas de Administración '!$C$16:$C$54,0),1)," - ",L35),"")</f>
        <v/>
      </c>
      <c r="L35" s="186" t="str">
        <f>IFERROR(VLOOKUP(INDEX('8- Políticas de Administración '!$B$16:$F$63,MATCH('5- Identificación de Riesgos'!J35,'8- Políticas de Administración '!$C$16:$C$64,0),1),'8- Políticas de Administración '!$B$16:$F$64,5,FALSE),"")</f>
        <v/>
      </c>
      <c r="M35" s="384"/>
      <c r="N35" s="387"/>
      <c r="O35" s="406"/>
    </row>
    <row r="36" spans="1:15">
      <c r="A36" s="396"/>
      <c r="B36" s="404"/>
      <c r="C36" s="384"/>
      <c r="D36" s="158"/>
      <c r="E36" s="384"/>
      <c r="F36" s="384"/>
      <c r="G36" s="400"/>
      <c r="H36" s="381"/>
      <c r="I36" s="148"/>
      <c r="J36" s="151"/>
      <c r="K36" s="148" t="str">
        <f>IFERROR(CONCATENATE(INDEX('8- Políticas de Administración '!$B$16:$F$53,MATCH('5- Identificación de Riesgos'!J36,'8- Políticas de Administración '!$C$16:$C$54,0),1)," - ",L36),"")</f>
        <v/>
      </c>
      <c r="L36" s="186" t="str">
        <f>IFERROR(VLOOKUP(INDEX('8- Políticas de Administración '!$B$16:$F$63,MATCH('5- Identificación de Riesgos'!J36,'8- Políticas de Administración '!$C$16:$C$64,0),1),'8- Políticas de Administración '!$B$16:$F$64,5,FALSE),"")</f>
        <v/>
      </c>
      <c r="M36" s="384"/>
      <c r="N36" s="387"/>
      <c r="O36" s="406"/>
    </row>
    <row r="37" spans="1:15">
      <c r="A37" s="396"/>
      <c r="B37" s="404"/>
      <c r="C37" s="384"/>
      <c r="D37" s="158"/>
      <c r="E37" s="384"/>
      <c r="F37" s="384"/>
      <c r="G37" s="400"/>
      <c r="H37" s="381"/>
      <c r="I37" s="148"/>
      <c r="J37" s="151"/>
      <c r="K37" s="148" t="str">
        <f>IFERROR(CONCATENATE(INDEX('8- Políticas de Administración '!$B$16:$F$53,MATCH('5- Identificación de Riesgos'!J37,'8- Políticas de Administración '!$C$16:$C$54,0),1)," - ",L37),"")</f>
        <v/>
      </c>
      <c r="L37" s="186" t="str">
        <f>IFERROR(VLOOKUP(INDEX('8- Políticas de Administración '!$B$16:$F$63,MATCH('5- Identificación de Riesgos'!J37,'8- Políticas de Administración '!$C$16:$C$64,0),1),'8- Políticas de Administración '!$B$16:$F$64,5,FALSE),"")</f>
        <v/>
      </c>
      <c r="M37" s="384"/>
      <c r="N37" s="387"/>
      <c r="O37" s="406"/>
    </row>
    <row r="38" spans="1:15">
      <c r="A38" s="396"/>
      <c r="B38" s="404"/>
      <c r="C38" s="384"/>
      <c r="D38" s="158"/>
      <c r="E38" s="384"/>
      <c r="F38" s="384"/>
      <c r="G38" s="400"/>
      <c r="H38" s="381"/>
      <c r="I38" s="148"/>
      <c r="J38" s="151"/>
      <c r="K38" s="148" t="str">
        <f>IFERROR(CONCATENATE(INDEX('8- Políticas de Administración '!$B$16:$F$53,MATCH('5- Identificación de Riesgos'!J38,'8- Políticas de Administración '!$C$16:$C$54,0),1)," - ",L38),"")</f>
        <v/>
      </c>
      <c r="L38" s="186" t="str">
        <f>IFERROR(VLOOKUP(INDEX('8- Políticas de Administración '!$B$16:$F$63,MATCH('5- Identificación de Riesgos'!J38,'8- Políticas de Administración '!$C$16:$C$64,0),1),'8- Políticas de Administración '!$B$16:$F$64,5,FALSE),"")</f>
        <v/>
      </c>
      <c r="M38" s="384"/>
      <c r="N38" s="387"/>
      <c r="O38" s="406"/>
    </row>
    <row r="39" spans="1:15" ht="15.75" thickBot="1">
      <c r="A39" s="397"/>
      <c r="B39" s="405"/>
      <c r="C39" s="385"/>
      <c r="D39" s="160"/>
      <c r="E39" s="385"/>
      <c r="F39" s="385"/>
      <c r="G39" s="401"/>
      <c r="H39" s="382"/>
      <c r="I39" s="149"/>
      <c r="J39" s="152"/>
      <c r="K39" s="149"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85"/>
      <c r="N39" s="388"/>
      <c r="O39" s="406"/>
    </row>
    <row r="40" spans="1:15" ht="29.25" customHeight="1">
      <c r="A40" s="389">
        <v>4</v>
      </c>
      <c r="B40" s="383" t="s">
        <v>312</v>
      </c>
      <c r="C40" s="383" t="s">
        <v>313</v>
      </c>
      <c r="D40" s="146" t="s">
        <v>314</v>
      </c>
      <c r="E40" s="383">
        <v>365</v>
      </c>
      <c r="F40" s="383">
        <v>0</v>
      </c>
      <c r="G40" s="377">
        <f t="shared" ref="G40" si="2">F40/E40</f>
        <v>0</v>
      </c>
      <c r="H40" s="38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287</v>
      </c>
      <c r="J40" s="164" t="s">
        <v>295</v>
      </c>
      <c r="K40" s="147" t="str">
        <f>IFERROR(CONCATENATE(INDEX('8- Políticas de Administración '!$B$16:$F$53,MATCH('5- Identificación de Riesgos'!J40,'8- Políticas de Administración '!$C$16:$C$54,0),1)," - ",L40),"")</f>
        <v>Mayor - 4</v>
      </c>
      <c r="L40" s="188">
        <f>IFERROR(VLOOKUP(INDEX('8- Políticas de Administración '!$B$16:$F$63,MATCH('5- Identificación de Riesgos'!J40,'8- Políticas de Administración '!$C$16:$C$64,0),1),'8- Políticas de Administración '!$B$16:$F$64,5,FALSE),"")</f>
        <v>4</v>
      </c>
      <c r="M40" s="383" t="str">
        <f>IFERROR(CONCATENATE(INDEX('8- Políticas de Administración '!$B$16:$F$53,MATCH(ROUND(AVERAGE(L40:L49),0),'8- Políticas de Administración '!$F$16:$F$53,0),1)," - ",ROUND(AVERAGE(L40:L49),0)),"")</f>
        <v>Mayor - 4</v>
      </c>
      <c r="N40" s="386" t="str">
        <f>IFERROR(CONCATENATE(VLOOKUP((LEFT(H40,LEN(H40)-4)&amp;LEFT(M40,LEN(M40)-4)),'9- Matriz de Calor '!$D$18:$E$42,2,0)," - ",RIGHT(H40,1)*RIGHT(M40,1)),"")</f>
        <v>Alto  - 4</v>
      </c>
      <c r="O40" s="408">
        <f>RIGHT(H40,1)*RIGHT(M40,1)</f>
        <v>4</v>
      </c>
    </row>
    <row r="41" spans="1:15" ht="65.25" customHeight="1">
      <c r="A41" s="390"/>
      <c r="B41" s="384"/>
      <c r="C41" s="384"/>
      <c r="D41" s="158" t="s">
        <v>316</v>
      </c>
      <c r="E41" s="384"/>
      <c r="F41" s="384"/>
      <c r="G41" s="378"/>
      <c r="H41" s="381"/>
      <c r="I41" s="148"/>
      <c r="J41" s="151"/>
      <c r="K41" s="148" t="str">
        <f>IFERROR(CONCATENATE(INDEX('8- Políticas de Administración '!$B$16:$F$53,MATCH('5- Identificación de Riesgos'!J41,'8- Políticas de Administración '!$C$16:$C$54,0),1)," - ",L41),"")</f>
        <v/>
      </c>
      <c r="L41" s="186" t="str">
        <f>IFERROR(VLOOKUP(INDEX('8- Políticas de Administración '!$B$16:$F$63,MATCH('5- Identificación de Riesgos'!J41,'8- Políticas de Administración '!$C$16:$C$64,0),1),'8- Políticas de Administración '!$B$16:$F$64,5,FALSE),"")</f>
        <v/>
      </c>
      <c r="M41" s="384"/>
      <c r="N41" s="387"/>
      <c r="O41" s="409"/>
    </row>
    <row r="42" spans="1:15" ht="29.25" customHeight="1">
      <c r="A42" s="390"/>
      <c r="B42" s="384"/>
      <c r="C42" s="384"/>
      <c r="D42" s="158" t="s">
        <v>318</v>
      </c>
      <c r="E42" s="384"/>
      <c r="F42" s="384"/>
      <c r="G42" s="378"/>
      <c r="H42" s="381"/>
      <c r="I42" s="148"/>
      <c r="J42" s="151"/>
      <c r="K42" s="148" t="str">
        <f>IFERROR(CONCATENATE(INDEX('8- Políticas de Administración '!$B$16:$F$53,MATCH('5- Identificación de Riesgos'!J42,'8- Políticas de Administración '!$C$16:$C$54,0),1)," - ",L42),"")</f>
        <v/>
      </c>
      <c r="L42" s="186" t="str">
        <f>IFERROR(VLOOKUP(INDEX('8- Políticas de Administración '!$B$16:$F$63,MATCH('5- Identificación de Riesgos'!J42,'8- Políticas de Administración '!$C$16:$C$64,0),1),'8- Políticas de Administración '!$B$16:$F$64,5,FALSE),"")</f>
        <v/>
      </c>
      <c r="M42" s="384"/>
      <c r="N42" s="387"/>
      <c r="O42" s="409"/>
    </row>
    <row r="43" spans="1:15" ht="29.25" customHeight="1">
      <c r="A43" s="390"/>
      <c r="B43" s="384"/>
      <c r="C43" s="384"/>
      <c r="D43" s="162" t="s">
        <v>494</v>
      </c>
      <c r="E43" s="384"/>
      <c r="F43" s="384"/>
      <c r="G43" s="378"/>
      <c r="H43" s="381"/>
      <c r="I43" s="148"/>
      <c r="J43" s="151"/>
      <c r="K43" s="148" t="str">
        <f>IFERROR(CONCATENATE(INDEX('8- Políticas de Administración '!$B$16:$F$53,MATCH('5- Identificación de Riesgos'!J43,'8- Políticas de Administración '!$C$16:$C$54,0),1)," - ",L43),"")</f>
        <v/>
      </c>
      <c r="L43" s="186" t="str">
        <f>IFERROR(VLOOKUP(INDEX('8- Políticas de Administración '!$B$16:$F$63,MATCH('5- Identificación de Riesgos'!J43,'8- Políticas de Administración '!$C$16:$C$64,0),1),'8- Políticas de Administración '!$B$16:$F$64,5,FALSE),"")</f>
        <v/>
      </c>
      <c r="M43" s="384"/>
      <c r="N43" s="387"/>
      <c r="O43" s="409"/>
    </row>
    <row r="44" spans="1:15" ht="15" customHeight="1">
      <c r="A44" s="390"/>
      <c r="B44" s="384"/>
      <c r="C44" s="384"/>
      <c r="D44" s="159"/>
      <c r="E44" s="384"/>
      <c r="F44" s="384"/>
      <c r="G44" s="378"/>
      <c r="H44" s="381"/>
      <c r="I44" s="148"/>
      <c r="J44" s="151"/>
      <c r="K44" s="148" t="str">
        <f>IFERROR(CONCATENATE(INDEX('8- Políticas de Administración '!$B$16:$F$53,MATCH('5- Identificación de Riesgos'!J44,'8- Políticas de Administración '!$C$16:$C$54,0),1)," - ",L44),"")</f>
        <v/>
      </c>
      <c r="L44" s="186" t="str">
        <f>IFERROR(VLOOKUP(INDEX('8- Políticas de Administración '!$B$16:$F$63,MATCH('5- Identificación de Riesgos'!J44,'8- Políticas de Administración '!$C$16:$C$64,0),1),'8- Políticas de Administración '!$B$16:$F$64,5,FALSE),"")</f>
        <v/>
      </c>
      <c r="M44" s="384"/>
      <c r="N44" s="387"/>
      <c r="O44" s="409"/>
    </row>
    <row r="45" spans="1:15" ht="15" customHeight="1">
      <c r="A45" s="390"/>
      <c r="B45" s="384"/>
      <c r="C45" s="384"/>
      <c r="D45" s="158"/>
      <c r="E45" s="384"/>
      <c r="F45" s="384"/>
      <c r="G45" s="378"/>
      <c r="H45" s="381"/>
      <c r="I45" s="148"/>
      <c r="J45" s="151"/>
      <c r="K45" s="148" t="str">
        <f>IFERROR(CONCATENATE(INDEX('8- Políticas de Administración '!$B$16:$F$53,MATCH('5- Identificación de Riesgos'!J45,'8- Políticas de Administración '!$C$16:$C$54,0),1)," - ",L45),"")</f>
        <v/>
      </c>
      <c r="L45" s="186" t="str">
        <f>IFERROR(VLOOKUP(INDEX('8- Políticas de Administración '!$B$16:$F$63,MATCH('5- Identificación de Riesgos'!J45,'8- Políticas de Administración '!$C$16:$C$64,0),1),'8- Políticas de Administración '!$B$16:$F$64,5,FALSE),"")</f>
        <v/>
      </c>
      <c r="M45" s="384"/>
      <c r="N45" s="387"/>
      <c r="O45" s="409"/>
    </row>
    <row r="46" spans="1:15" ht="15" customHeight="1">
      <c r="A46" s="390"/>
      <c r="B46" s="384"/>
      <c r="C46" s="384"/>
      <c r="D46" s="158"/>
      <c r="E46" s="384"/>
      <c r="F46" s="384"/>
      <c r="G46" s="378"/>
      <c r="H46" s="381"/>
      <c r="I46" s="148"/>
      <c r="J46" s="151"/>
      <c r="K46" s="148" t="str">
        <f>IFERROR(CONCATENATE(INDEX('8- Políticas de Administración '!$B$16:$F$53,MATCH('5- Identificación de Riesgos'!J46,'8- Políticas de Administración '!$C$16:$C$54,0),1)," - ",L46),"")</f>
        <v/>
      </c>
      <c r="L46" s="186" t="str">
        <f>IFERROR(VLOOKUP(INDEX('8- Políticas de Administración '!$B$16:$F$63,MATCH('5- Identificación de Riesgos'!J46,'8- Políticas de Administración '!$C$16:$C$64,0),1),'8- Políticas de Administración '!$B$16:$F$64,5,FALSE),"")</f>
        <v/>
      </c>
      <c r="M46" s="384"/>
      <c r="N46" s="387"/>
      <c r="O46" s="409"/>
    </row>
    <row r="47" spans="1:15" ht="15" customHeight="1">
      <c r="A47" s="390"/>
      <c r="B47" s="384"/>
      <c r="C47" s="384"/>
      <c r="D47" s="158"/>
      <c r="E47" s="384"/>
      <c r="F47" s="384"/>
      <c r="G47" s="378"/>
      <c r="H47" s="381"/>
      <c r="I47" s="148"/>
      <c r="J47" s="151"/>
      <c r="K47" s="148" t="str">
        <f>IFERROR(CONCATENATE(INDEX('8- Políticas de Administración '!$B$16:$F$53,MATCH('5- Identificación de Riesgos'!J47,'8- Políticas de Administración '!$C$16:$C$54,0),1)," - ",L47),"")</f>
        <v/>
      </c>
      <c r="L47" s="186" t="str">
        <f>IFERROR(VLOOKUP(INDEX('8- Políticas de Administración '!$B$16:$F$63,MATCH('5- Identificación de Riesgos'!J47,'8- Políticas de Administración '!$C$16:$C$64,0),1),'8- Políticas de Administración '!$B$16:$F$64,5,FALSE),"")</f>
        <v/>
      </c>
      <c r="M47" s="384"/>
      <c r="N47" s="387"/>
      <c r="O47" s="409"/>
    </row>
    <row r="48" spans="1:15" ht="15" customHeight="1">
      <c r="A48" s="390"/>
      <c r="B48" s="384"/>
      <c r="C48" s="384"/>
      <c r="D48" s="158"/>
      <c r="E48" s="384"/>
      <c r="F48" s="384"/>
      <c r="G48" s="378"/>
      <c r="H48" s="381"/>
      <c r="I48" s="148"/>
      <c r="J48" s="151"/>
      <c r="K48" s="148" t="str">
        <f>IFERROR(CONCATENATE(INDEX('8- Políticas de Administración '!$B$16:$F$53,MATCH('5- Identificación de Riesgos'!J48,'8- Políticas de Administración '!$C$16:$C$54,0),1)," - ",L48),"")</f>
        <v/>
      </c>
      <c r="L48" s="186" t="str">
        <f>IFERROR(VLOOKUP(INDEX('8- Políticas de Administración '!$B$16:$F$63,MATCH('5- Identificación de Riesgos'!J48,'8- Políticas de Administración '!$C$16:$C$64,0),1),'8- Políticas de Administración '!$B$16:$F$64,5,FALSE),"")</f>
        <v/>
      </c>
      <c r="M48" s="384"/>
      <c r="N48" s="387"/>
      <c r="O48" s="409"/>
    </row>
    <row r="49" spans="1:15" ht="15.75" customHeight="1" thickBot="1">
      <c r="A49" s="391"/>
      <c r="B49" s="385"/>
      <c r="C49" s="385"/>
      <c r="D49" s="160"/>
      <c r="E49" s="385"/>
      <c r="F49" s="385"/>
      <c r="G49" s="379"/>
      <c r="H49" s="382"/>
      <c r="I49" s="149"/>
      <c r="J49" s="152"/>
      <c r="K49" s="149"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85"/>
      <c r="N49" s="388"/>
      <c r="O49" s="409"/>
    </row>
    <row r="50" spans="1:15" ht="45" hidden="1" customHeight="1">
      <c r="A50" s="389">
        <v>6</v>
      </c>
      <c r="B50" s="392" t="s">
        <v>319</v>
      </c>
      <c r="C50" s="392" t="s">
        <v>320</v>
      </c>
      <c r="D50" s="249" t="s">
        <v>321</v>
      </c>
      <c r="E50" s="383">
        <v>365</v>
      </c>
      <c r="F50" s="383">
        <v>0</v>
      </c>
      <c r="G50" s="377">
        <f t="shared" ref="G50" si="3">F50/E50</f>
        <v>0</v>
      </c>
      <c r="H50" s="38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0" t="s">
        <v>322</v>
      </c>
      <c r="J50" s="164" t="s">
        <v>323</v>
      </c>
      <c r="K50" s="147" t="str">
        <f>IFERROR(CONCATENATE(INDEX('8- Políticas de Administración '!$B$16:$F$53,MATCH('5- Identificación de Riesgos'!J50,'8- Políticas de Administración '!$C$16:$C$54,0),1)," - ",L50),"")</f>
        <v>Leve - 1</v>
      </c>
      <c r="L50" s="188">
        <f>IFERROR(VLOOKUP(INDEX('8- Políticas de Administración '!$B$16:$F$63,MATCH('5- Identificación de Riesgos'!J50,'8- Políticas de Administración '!$C$16:$C$64,0),1),'8- Políticas de Administración '!$B$16:$F$64,5,FALSE),"")</f>
        <v>1</v>
      </c>
      <c r="M50" s="383" t="str">
        <f>IFERROR(CONCATENATE(INDEX('8- Políticas de Administración '!$B$16:$F$53,MATCH(ROUND(AVERAGE(L50:L59),0),'8- Políticas de Administración '!$F$16:$F$53,0),1)," - ",ROUND(AVERAGE(L50:L59),0)),"")</f>
        <v>Moderado - 3</v>
      </c>
      <c r="N50" s="386" t="str">
        <f>IFERROR(CONCATENATE(VLOOKUP((LEFT(H50,LEN(H50)-4)&amp;LEFT(M50,LEN(M50)-4)),'9- Matriz de Calor '!$D$18:$E$42,2,0)," - ",RIGHT(H50,1)*RIGHT(M50,1)),"")</f>
        <v>Moderado - 3</v>
      </c>
    </row>
    <row r="51" spans="1:15" ht="45" hidden="1">
      <c r="A51" s="390"/>
      <c r="B51" s="393"/>
      <c r="C51" s="393"/>
      <c r="D51" s="249" t="s">
        <v>324</v>
      </c>
      <c r="E51" s="384"/>
      <c r="F51" s="384"/>
      <c r="G51" s="378"/>
      <c r="H51" s="381"/>
      <c r="I51" s="148" t="s">
        <v>287</v>
      </c>
      <c r="J51" s="151" t="s">
        <v>315</v>
      </c>
      <c r="K51" s="148" t="str">
        <f>IFERROR(CONCATENATE(INDEX('8- Políticas de Administración '!$B$16:$F$53,MATCH('5- Identificación de Riesgos'!J51,'8- Políticas de Administración '!$C$16:$C$54,0),1)," - ",L51),"")</f>
        <v>Catastrófico - 5</v>
      </c>
      <c r="L51" s="186">
        <f>IFERROR(VLOOKUP(INDEX('8- Políticas de Administración '!$B$16:$F$63,MATCH('5- Identificación de Riesgos'!J51,'8- Políticas de Administración '!$C$16:$C$64,0),1),'8- Políticas de Administración '!$B$16:$F$64,5,FALSE),"")</f>
        <v>5</v>
      </c>
      <c r="M51" s="384"/>
      <c r="N51" s="387"/>
    </row>
    <row r="52" spans="1:15" ht="75" hidden="1">
      <c r="A52" s="390"/>
      <c r="B52" s="393"/>
      <c r="C52" s="393"/>
      <c r="D52" s="250" t="s">
        <v>325</v>
      </c>
      <c r="E52" s="384"/>
      <c r="F52" s="384"/>
      <c r="G52" s="378"/>
      <c r="H52" s="381"/>
      <c r="I52" s="148"/>
      <c r="J52" s="151"/>
      <c r="K52" s="148" t="str">
        <f>IFERROR(CONCATENATE(INDEX('8- Políticas de Administración '!$B$16:$F$53,MATCH('5- Identificación de Riesgos'!J52,'8- Políticas de Administración '!$C$16:$C$54,0),1)," - ",L52),"")</f>
        <v/>
      </c>
      <c r="L52" s="186" t="str">
        <f>IFERROR(VLOOKUP(INDEX('8- Políticas de Administración '!$B$16:$F$63,MATCH('5- Identificación de Riesgos'!J52,'8- Políticas de Administración '!$C$16:$C$64,0),1),'8- Políticas de Administración '!$B$16:$F$64,5,FALSE),"")</f>
        <v/>
      </c>
      <c r="M52" s="384"/>
      <c r="N52" s="387"/>
    </row>
    <row r="53" spans="1:15" hidden="1">
      <c r="A53" s="390"/>
      <c r="B53" s="393"/>
      <c r="C53" s="393"/>
      <c r="D53" s="162"/>
      <c r="E53" s="384"/>
      <c r="F53" s="384"/>
      <c r="G53" s="378"/>
      <c r="H53" s="381"/>
      <c r="I53" s="148"/>
      <c r="J53" s="151"/>
      <c r="K53" s="148" t="str">
        <f>IFERROR(CONCATENATE(INDEX('8- Políticas de Administración '!$B$16:$F$53,MATCH('5- Identificación de Riesgos'!J53,'8- Políticas de Administración '!$C$16:$C$54,0),1)," - ",L53),"")</f>
        <v/>
      </c>
      <c r="L53" s="186" t="str">
        <f>IFERROR(VLOOKUP(INDEX('8- Políticas de Administración '!$B$16:$F$63,MATCH('5- Identificación de Riesgos'!J53,'8- Políticas de Administración '!$C$16:$C$64,0),1),'8- Políticas de Administración '!$B$16:$F$64,5,FALSE),"")</f>
        <v/>
      </c>
      <c r="M53" s="384"/>
      <c r="N53" s="387"/>
    </row>
    <row r="54" spans="1:15" hidden="1">
      <c r="A54" s="390"/>
      <c r="B54" s="393"/>
      <c r="C54" s="393"/>
      <c r="D54" s="159"/>
      <c r="E54" s="384"/>
      <c r="F54" s="384"/>
      <c r="G54" s="378"/>
      <c r="H54" s="381"/>
      <c r="I54" s="148"/>
      <c r="J54" s="151"/>
      <c r="K54" s="148" t="str">
        <f>IFERROR(CONCATENATE(INDEX('8- Políticas de Administración '!$B$16:$F$53,MATCH('5- Identificación de Riesgos'!J54,'8- Políticas de Administración '!$C$16:$C$54,0),1)," - ",L54),"")</f>
        <v/>
      </c>
      <c r="L54" s="186" t="str">
        <f>IFERROR(VLOOKUP(INDEX('8- Políticas de Administración '!$B$16:$F$63,MATCH('5- Identificación de Riesgos'!J54,'8- Políticas de Administración '!$C$16:$C$64,0),1),'8- Políticas de Administración '!$B$16:$F$64,5,FALSE),"")</f>
        <v/>
      </c>
      <c r="M54" s="384"/>
      <c r="N54" s="387"/>
    </row>
    <row r="55" spans="1:15" ht="15" hidden="1" customHeight="1">
      <c r="A55" s="390"/>
      <c r="B55" s="393"/>
      <c r="C55" s="393"/>
      <c r="D55" s="158"/>
      <c r="E55" s="384"/>
      <c r="F55" s="384"/>
      <c r="G55" s="378"/>
      <c r="H55" s="381"/>
      <c r="I55" s="148"/>
      <c r="J55" s="151"/>
      <c r="K55" s="148" t="str">
        <f>IFERROR(CONCATENATE(INDEX('8- Políticas de Administración '!$B$16:$F$53,MATCH('5- Identificación de Riesgos'!J55,'8- Políticas de Administración '!$C$16:$C$54,0),1)," - ",L55),"")</f>
        <v/>
      </c>
      <c r="L55" s="186" t="str">
        <f>IFERROR(VLOOKUP(INDEX('8- Políticas de Administración '!$B$16:$F$63,MATCH('5- Identificación de Riesgos'!J55,'8- Políticas de Administración '!$C$16:$C$64,0),1),'8- Políticas de Administración '!$B$16:$F$64,5,FALSE),"")</f>
        <v/>
      </c>
      <c r="M55" s="384"/>
      <c r="N55" s="387"/>
    </row>
    <row r="56" spans="1:15" hidden="1">
      <c r="A56" s="390"/>
      <c r="B56" s="393"/>
      <c r="C56" s="393"/>
      <c r="D56" s="158"/>
      <c r="E56" s="384"/>
      <c r="F56" s="384"/>
      <c r="G56" s="378"/>
      <c r="H56" s="381"/>
      <c r="I56" s="148"/>
      <c r="J56" s="151"/>
      <c r="K56" s="148" t="str">
        <f>IFERROR(CONCATENATE(INDEX('8- Políticas de Administración '!$B$16:$F$53,MATCH('5- Identificación de Riesgos'!J56,'8- Políticas de Administración '!$C$16:$C$54,0),1)," - ",L56),"")</f>
        <v/>
      </c>
      <c r="L56" s="186" t="str">
        <f>IFERROR(VLOOKUP(INDEX('8- Políticas de Administración '!$B$16:$F$63,MATCH('5- Identificación de Riesgos'!J56,'8- Políticas de Administración '!$C$16:$C$64,0),1),'8- Políticas de Administración '!$B$16:$F$64,5,FALSE),"")</f>
        <v/>
      </c>
      <c r="M56" s="384"/>
      <c r="N56" s="387"/>
    </row>
    <row r="57" spans="1:15" hidden="1">
      <c r="A57" s="390"/>
      <c r="B57" s="393"/>
      <c r="C57" s="393"/>
      <c r="D57" s="158"/>
      <c r="E57" s="384"/>
      <c r="F57" s="384"/>
      <c r="G57" s="378"/>
      <c r="H57" s="381"/>
      <c r="I57" s="148"/>
      <c r="J57" s="151"/>
      <c r="K57" s="148" t="str">
        <f>IFERROR(CONCATENATE(INDEX('8- Políticas de Administración '!$B$16:$F$53,MATCH('5- Identificación de Riesgos'!J57,'8- Políticas de Administración '!$C$16:$C$54,0),1)," - ",L57),"")</f>
        <v/>
      </c>
      <c r="L57" s="186" t="str">
        <f>IFERROR(VLOOKUP(INDEX('8- Políticas de Administración '!$B$16:$F$63,MATCH('5- Identificación de Riesgos'!J57,'8- Políticas de Administración '!$C$16:$C$64,0),1),'8- Políticas de Administración '!$B$16:$F$64,5,FALSE),"")</f>
        <v/>
      </c>
      <c r="M57" s="384"/>
      <c r="N57" s="387"/>
    </row>
    <row r="58" spans="1:15" hidden="1">
      <c r="A58" s="390"/>
      <c r="B58" s="393"/>
      <c r="C58" s="393"/>
      <c r="D58" s="158"/>
      <c r="E58" s="384"/>
      <c r="F58" s="384"/>
      <c r="G58" s="378"/>
      <c r="H58" s="381"/>
      <c r="I58" s="148"/>
      <c r="J58" s="151"/>
      <c r="K58" s="148" t="str">
        <f>IFERROR(CONCATENATE(INDEX('8- Políticas de Administración '!$B$16:$F$53,MATCH('5- Identificación de Riesgos'!J58,'8- Políticas de Administración '!$C$16:$C$54,0),1)," - ",L58),"")</f>
        <v/>
      </c>
      <c r="L58" s="186" t="str">
        <f>IFERROR(VLOOKUP(INDEX('8- Políticas de Administración '!$B$16:$F$63,MATCH('5- Identificación de Riesgos'!J58,'8- Políticas de Administración '!$C$16:$C$64,0),1),'8- Políticas de Administración '!$B$16:$F$64,5,FALSE),"")</f>
        <v/>
      </c>
      <c r="M58" s="384"/>
      <c r="N58" s="387"/>
    </row>
    <row r="59" spans="1:15" ht="15.75" hidden="1" thickBot="1">
      <c r="A59" s="391"/>
      <c r="B59" s="394"/>
      <c r="C59" s="394"/>
      <c r="D59" s="160"/>
      <c r="E59" s="385"/>
      <c r="F59" s="385"/>
      <c r="G59" s="379"/>
      <c r="H59" s="382"/>
      <c r="I59" s="149"/>
      <c r="J59" s="152"/>
      <c r="K59" s="149"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85"/>
      <c r="N59" s="388"/>
    </row>
    <row r="60" spans="1:15" ht="39.75" hidden="1" customHeight="1">
      <c r="A60" s="389">
        <v>7</v>
      </c>
      <c r="B60" s="392" t="s">
        <v>326</v>
      </c>
      <c r="C60" s="392" t="s">
        <v>327</v>
      </c>
      <c r="D60" s="249" t="s">
        <v>321</v>
      </c>
      <c r="E60" s="383">
        <v>365</v>
      </c>
      <c r="F60" s="383">
        <v>0</v>
      </c>
      <c r="G60" s="377">
        <f t="shared" ref="G60" si="4">F60/E60</f>
        <v>0</v>
      </c>
      <c r="H60" s="38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0" t="s">
        <v>287</v>
      </c>
      <c r="J60" s="164" t="s">
        <v>315</v>
      </c>
      <c r="K60" s="147" t="str">
        <f>IFERROR(CONCATENATE(INDEX('8- Políticas de Administración '!$B$16:$F$53,MATCH('5- Identificación de Riesgos'!J60,'8- Políticas de Administración '!$C$16:$C$54,0),1)," - ",L60),"")</f>
        <v>Catastrófico - 5</v>
      </c>
      <c r="L60" s="188">
        <f>IFERROR(VLOOKUP(INDEX('8- Políticas de Administración '!$B$16:$F$63,MATCH('5- Identificación de Riesgos'!J60,'8- Políticas de Administración '!$C$16:$C$64,0),1),'8- Políticas de Administración '!$B$16:$F$64,5,FALSE),"")</f>
        <v>5</v>
      </c>
      <c r="M60" s="383" t="str">
        <f>IFERROR(CONCATENATE(INDEX('8- Políticas de Administración '!$B$16:$F$53,MATCH(ROUND(AVERAGE(L60:L69),0),'8- Políticas de Administración '!$F$16:$F$53,0),1)," - ",ROUND(AVERAGE(L60:L69),0)),"")</f>
        <v>Moderado - 3</v>
      </c>
      <c r="N60" s="386" t="str">
        <f>IFERROR(CONCATENATE(VLOOKUP((LEFT(H60,LEN(H60)-4)&amp;LEFT(M60,LEN(M60)-4)),'9- Matriz de Calor '!$D$18:$E$42,2,0)," - ",RIGHT(H60,1)*RIGHT(M60,1)),"")</f>
        <v>Moderado - 3</v>
      </c>
    </row>
    <row r="61" spans="1:15" ht="39.75" hidden="1" customHeight="1">
      <c r="A61" s="390"/>
      <c r="B61" s="393"/>
      <c r="C61" s="393"/>
      <c r="D61" s="249" t="s">
        <v>324</v>
      </c>
      <c r="E61" s="384"/>
      <c r="F61" s="384"/>
      <c r="G61" s="378"/>
      <c r="H61" s="381"/>
      <c r="I61" s="148" t="s">
        <v>322</v>
      </c>
      <c r="J61" s="151" t="s">
        <v>323</v>
      </c>
      <c r="K61" s="148" t="str">
        <f>IFERROR(CONCATENATE(INDEX('8- Políticas de Administración '!$B$16:$F$53,MATCH('5- Identificación de Riesgos'!J61,'8- Políticas de Administración '!$C$16:$C$54,0),1)," - ",L61),"")</f>
        <v>Leve - 1</v>
      </c>
      <c r="L61" s="186">
        <f>IFERROR(VLOOKUP(INDEX('8- Políticas de Administración '!$B$16:$F$63,MATCH('5- Identificación de Riesgos'!J61,'8- Políticas de Administración '!$C$16:$C$64,0),1),'8- Políticas de Administración '!$B$16:$F$64,5,FALSE),"")</f>
        <v>1</v>
      </c>
      <c r="M61" s="384"/>
      <c r="N61" s="387"/>
    </row>
    <row r="62" spans="1:15" ht="66" hidden="1" customHeight="1">
      <c r="A62" s="390"/>
      <c r="B62" s="393"/>
      <c r="C62" s="393"/>
      <c r="D62" s="250" t="s">
        <v>328</v>
      </c>
      <c r="E62" s="384"/>
      <c r="F62" s="384"/>
      <c r="G62" s="378"/>
      <c r="H62" s="381"/>
      <c r="I62" s="148"/>
      <c r="J62" s="151"/>
      <c r="K62" s="148" t="str">
        <f>IFERROR(CONCATENATE(INDEX('8- Políticas de Administración '!$B$16:$F$53,MATCH('5- Identificación de Riesgos'!J62,'8- Políticas de Administración '!$C$16:$C$54,0),1)," - ",L62),"")</f>
        <v/>
      </c>
      <c r="L62" s="186" t="str">
        <f>IFERROR(VLOOKUP(INDEX('8- Políticas de Administración '!$B$16:$F$63,MATCH('5- Identificación de Riesgos'!J62,'8- Políticas de Administración '!$C$16:$C$64,0),1),'8- Políticas de Administración '!$B$16:$F$64,5,FALSE),"")</f>
        <v/>
      </c>
      <c r="M62" s="384"/>
      <c r="N62" s="387"/>
    </row>
    <row r="63" spans="1:15" hidden="1">
      <c r="A63" s="390"/>
      <c r="B63" s="393"/>
      <c r="C63" s="393"/>
      <c r="D63" s="162"/>
      <c r="E63" s="384"/>
      <c r="F63" s="384"/>
      <c r="G63" s="378"/>
      <c r="H63" s="381"/>
      <c r="I63" s="148"/>
      <c r="J63" s="151"/>
      <c r="K63" s="148" t="str">
        <f>IFERROR(CONCATENATE(INDEX('8- Políticas de Administración '!$B$16:$F$53,MATCH('5- Identificación de Riesgos'!J63,'8- Políticas de Administración '!$C$16:$C$54,0),1)," - ",L63),"")</f>
        <v/>
      </c>
      <c r="L63" s="186" t="str">
        <f>IFERROR(VLOOKUP(INDEX('8- Políticas de Administración '!$B$16:$F$63,MATCH('5- Identificación de Riesgos'!J63,'8- Políticas de Administración '!$C$16:$C$64,0),1),'8- Políticas de Administración '!$B$16:$F$64,5,FALSE),"")</f>
        <v/>
      </c>
      <c r="M63" s="384"/>
      <c r="N63" s="387"/>
    </row>
    <row r="64" spans="1:15" hidden="1">
      <c r="A64" s="390"/>
      <c r="B64" s="393"/>
      <c r="C64" s="393"/>
      <c r="D64" s="159"/>
      <c r="E64" s="384"/>
      <c r="F64" s="384"/>
      <c r="G64" s="378"/>
      <c r="H64" s="381"/>
      <c r="I64" s="148"/>
      <c r="J64" s="151"/>
      <c r="K64" s="148" t="str">
        <f>IFERROR(CONCATENATE(INDEX('8- Políticas de Administración '!$B$16:$F$53,MATCH('5- Identificación de Riesgos'!J64,'8- Políticas de Administración '!$C$16:$C$54,0),1)," - ",L64),"")</f>
        <v/>
      </c>
      <c r="L64" s="186" t="str">
        <f>IFERROR(VLOOKUP(INDEX('8- Políticas de Administración '!$B$16:$F$63,MATCH('5- Identificación de Riesgos'!J64,'8- Políticas de Administración '!$C$16:$C$64,0),1),'8- Políticas de Administración '!$B$16:$F$64,5,FALSE),"")</f>
        <v/>
      </c>
      <c r="M64" s="384"/>
      <c r="N64" s="387"/>
    </row>
    <row r="65" spans="1:14" hidden="1">
      <c r="A65" s="390"/>
      <c r="B65" s="393"/>
      <c r="C65" s="393"/>
      <c r="D65" s="158"/>
      <c r="E65" s="384"/>
      <c r="F65" s="384"/>
      <c r="G65" s="378"/>
      <c r="H65" s="381"/>
      <c r="I65" s="148"/>
      <c r="J65" s="151"/>
      <c r="K65" s="148" t="str">
        <f>IFERROR(CONCATENATE(INDEX('8- Políticas de Administración '!$B$16:$F$53,MATCH('5- Identificación de Riesgos'!J65,'8- Políticas de Administración '!$C$16:$C$54,0),1)," - ",L65),"")</f>
        <v/>
      </c>
      <c r="L65" s="186" t="str">
        <f>IFERROR(VLOOKUP(INDEX('8- Políticas de Administración '!$B$16:$F$63,MATCH('5- Identificación de Riesgos'!J65,'8- Políticas de Administración '!$C$16:$C$64,0),1),'8- Políticas de Administración '!$B$16:$F$64,5,FALSE),"")</f>
        <v/>
      </c>
      <c r="M65" s="384"/>
      <c r="N65" s="387"/>
    </row>
    <row r="66" spans="1:14" hidden="1">
      <c r="A66" s="390"/>
      <c r="B66" s="393"/>
      <c r="C66" s="393"/>
      <c r="D66" s="158"/>
      <c r="E66" s="384"/>
      <c r="F66" s="384"/>
      <c r="G66" s="378"/>
      <c r="H66" s="381"/>
      <c r="I66" s="148"/>
      <c r="J66" s="151"/>
      <c r="K66" s="148" t="str">
        <f>IFERROR(CONCATENATE(INDEX('8- Políticas de Administración '!$B$16:$F$53,MATCH('5- Identificación de Riesgos'!J66,'8- Políticas de Administración '!$C$16:$C$54,0),1)," - ",L66),"")</f>
        <v/>
      </c>
      <c r="L66" s="186" t="str">
        <f>IFERROR(VLOOKUP(INDEX('8- Políticas de Administración '!$B$16:$F$63,MATCH('5- Identificación de Riesgos'!J66,'8- Políticas de Administración '!$C$16:$C$64,0),1),'8- Políticas de Administración '!$B$16:$F$64,5,FALSE),"")</f>
        <v/>
      </c>
      <c r="M66" s="384"/>
      <c r="N66" s="387"/>
    </row>
    <row r="67" spans="1:14" hidden="1">
      <c r="A67" s="390"/>
      <c r="B67" s="393"/>
      <c r="C67" s="393"/>
      <c r="D67" s="158"/>
      <c r="E67" s="384"/>
      <c r="F67" s="384"/>
      <c r="G67" s="378"/>
      <c r="H67" s="381"/>
      <c r="I67" s="148"/>
      <c r="J67" s="151"/>
      <c r="K67" s="148" t="str">
        <f>IFERROR(CONCATENATE(INDEX('8- Políticas de Administración '!$B$16:$F$53,MATCH('5- Identificación de Riesgos'!J67,'8- Políticas de Administración '!$C$16:$C$54,0),1)," - ",L67),"")</f>
        <v/>
      </c>
      <c r="L67" s="186" t="str">
        <f>IFERROR(VLOOKUP(INDEX('8- Políticas de Administración '!$B$16:$F$63,MATCH('5- Identificación de Riesgos'!J67,'8- Políticas de Administración '!$C$16:$C$64,0),1),'8- Políticas de Administración '!$B$16:$F$64,5,FALSE),"")</f>
        <v/>
      </c>
      <c r="M67" s="384"/>
      <c r="N67" s="387"/>
    </row>
    <row r="68" spans="1:14" hidden="1">
      <c r="A68" s="390"/>
      <c r="B68" s="393"/>
      <c r="C68" s="393"/>
      <c r="D68" s="158"/>
      <c r="E68" s="384"/>
      <c r="F68" s="384"/>
      <c r="G68" s="378"/>
      <c r="H68" s="381"/>
      <c r="I68" s="148"/>
      <c r="J68" s="151"/>
      <c r="K68" s="148" t="str">
        <f>IFERROR(CONCATENATE(INDEX('8- Políticas de Administración '!$B$16:$F$53,MATCH('5- Identificación de Riesgos'!J68,'8- Políticas de Administración '!$C$16:$C$54,0),1)," - ",L68),"")</f>
        <v/>
      </c>
      <c r="L68" s="186" t="str">
        <f>IFERROR(VLOOKUP(INDEX('8- Políticas de Administración '!$B$16:$F$63,MATCH('5- Identificación de Riesgos'!J68,'8- Políticas de Administración '!$C$16:$C$64,0),1),'8- Políticas de Administración '!$B$16:$F$64,5,FALSE),"")</f>
        <v/>
      </c>
      <c r="M68" s="384"/>
      <c r="N68" s="387"/>
    </row>
    <row r="69" spans="1:14" ht="15.75" hidden="1" thickBot="1">
      <c r="A69" s="391"/>
      <c r="B69" s="394"/>
      <c r="C69" s="394"/>
      <c r="D69" s="160"/>
      <c r="E69" s="385"/>
      <c r="F69" s="385"/>
      <c r="G69" s="379"/>
      <c r="H69" s="382"/>
      <c r="I69" s="149"/>
      <c r="J69" s="152"/>
      <c r="K69" s="149" t="str">
        <f>IFERROR(CONCATENATE(INDEX('8- Políticas de Administración '!$B$16:$F$53,MATCH('5- Identificación de Riesgos'!J69,'8- Políticas de Administración '!$C$16:$C$54,0),1)," - ",L69),"")</f>
        <v/>
      </c>
      <c r="L69" s="187" t="str">
        <f>IFERROR(VLOOKUP(INDEX('8- Políticas de Administración '!$B$16:$F$63,MATCH('5- Identificación de Riesgos'!J69,'8- Políticas de Administración '!$C$16:$C$64,0),1),'8- Políticas de Administración '!$B$16:$F$64,5,FALSE),"")</f>
        <v/>
      </c>
      <c r="M69" s="385"/>
      <c r="N69" s="388"/>
    </row>
  </sheetData>
  <mergeCells count="83">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E8:E9"/>
    <mergeCell ref="D6:N6"/>
    <mergeCell ref="F8:F9"/>
    <mergeCell ref="G8:G9"/>
    <mergeCell ref="H8:H9"/>
    <mergeCell ref="E7:H7"/>
    <mergeCell ref="D7:D9"/>
    <mergeCell ref="K8:K9"/>
    <mergeCell ref="M8:M9"/>
    <mergeCell ref="A1:C2"/>
    <mergeCell ref="A4:C4"/>
    <mergeCell ref="A8:A9"/>
    <mergeCell ref="B8:B9"/>
    <mergeCell ref="A5:C5"/>
    <mergeCell ref="A6:C6"/>
    <mergeCell ref="O30:O39"/>
    <mergeCell ref="N30:N39"/>
    <mergeCell ref="E30:E39"/>
    <mergeCell ref="M30:M39"/>
    <mergeCell ref="N40:N49"/>
    <mergeCell ref="O40:O49"/>
    <mergeCell ref="M40:M49"/>
    <mergeCell ref="G40:G49"/>
    <mergeCell ref="H40:H49"/>
    <mergeCell ref="A30:A39"/>
    <mergeCell ref="C30:C39"/>
    <mergeCell ref="F30:F39"/>
    <mergeCell ref="G30:G39"/>
    <mergeCell ref="H30:H39"/>
    <mergeCell ref="B30:B39"/>
    <mergeCell ref="A40:A49"/>
    <mergeCell ref="B40:B49"/>
    <mergeCell ref="C40:C49"/>
    <mergeCell ref="E40:E49"/>
    <mergeCell ref="F40:F49"/>
    <mergeCell ref="G50:G59"/>
    <mergeCell ref="H50:H59"/>
    <mergeCell ref="M50:M59"/>
    <mergeCell ref="N50:N59"/>
    <mergeCell ref="A50:A59"/>
    <mergeCell ref="B50:B59"/>
    <mergeCell ref="C50:C59"/>
    <mergeCell ref="E50:E59"/>
    <mergeCell ref="F50:F59"/>
    <mergeCell ref="G60:G69"/>
    <mergeCell ref="H60:H69"/>
    <mergeCell ref="M60:M69"/>
    <mergeCell ref="N60:N69"/>
    <mergeCell ref="A60:A69"/>
    <mergeCell ref="B60:B69"/>
    <mergeCell ref="C60:C69"/>
    <mergeCell ref="E60:E69"/>
    <mergeCell ref="F60:F69"/>
  </mergeCells>
  <conditionalFormatting sqref="H10 H20">
    <cfRule type="containsText" dxfId="546" priority="623" operator="containsText" text="Muy baja">
      <formula>NOT(ISERROR(SEARCH("Muy baja",H10)))</formula>
    </cfRule>
    <cfRule type="containsText" dxfId="545" priority="622" operator="containsText" text="Baja">
      <formula>NOT(ISERROR(SEARCH("Baja",H10)))</formula>
    </cfRule>
    <cfRule type="containsText" dxfId="544" priority="621" operator="containsText" text="Media">
      <formula>NOT(ISERROR(SEARCH("Media",H10)))</formula>
    </cfRule>
    <cfRule type="containsText" dxfId="543" priority="620" operator="containsText" text="Alta">
      <formula>NOT(ISERROR(SEARCH("Alta",H10)))</formula>
    </cfRule>
    <cfRule type="containsText" dxfId="542" priority="618" operator="containsText" text="Muy Baja'Tabla probabilidad'!">
      <formula>NOT(ISERROR(SEARCH("Muy Baja'Tabla probabilidad'!",H10)))</formula>
    </cfRule>
    <cfRule type="containsText" dxfId="541" priority="617" operator="containsText" text="Muy Baja">
      <formula>NOT(ISERROR(SEARCH("Muy Baja",H10)))</formula>
    </cfRule>
    <cfRule type="containsText" dxfId="540" priority="616" operator="containsText" text="Muy Baja">
      <formula>NOT(ISERROR(SEARCH("Muy Baja",H10)))</formula>
    </cfRule>
    <cfRule type="containsText" dxfId="539" priority="615" operator="containsText" text="Muy Baja">
      <formula>NOT(ISERROR(SEARCH("Muy Baja",H10)))</formula>
    </cfRule>
    <cfRule type="containsText" dxfId="538" priority="614" operator="containsText" text="Baja">
      <formula>NOT(ISERROR(SEARCH("Baja",H10)))</formula>
    </cfRule>
    <cfRule type="containsText" dxfId="537" priority="613" operator="containsText" text="Muy Baja">
      <formula>NOT(ISERROR(SEARCH("Muy Baja",H10)))</formula>
    </cfRule>
    <cfRule type="containsText" dxfId="536" priority="619" operator="containsText" text="Muy bajo">
      <formula>NOT(ISERROR(SEARCH("Muy bajo",H10)))</formula>
    </cfRule>
    <cfRule type="containsText" dxfId="535" priority="612" operator="containsText" text="Media">
      <formula>NOT(ISERROR(SEARCH("Media",H10)))</formula>
    </cfRule>
    <cfRule type="containsText" dxfId="534" priority="611" operator="containsText" text="Media">
      <formula>NOT(ISERROR(SEARCH("Media",H10)))</formula>
    </cfRule>
    <cfRule type="containsText" dxfId="533" priority="610" operator="containsText" text="Media">
      <formula>NOT(ISERROR(SEARCH("Media",H10)))</formula>
    </cfRule>
    <cfRule type="containsText" dxfId="532" priority="609" operator="containsText" text="Alta">
      <formula>NOT(ISERROR(SEARCH("Alta",H10)))</formula>
    </cfRule>
    <cfRule type="containsText" dxfId="531" priority="605" operator="containsText" text="Muy Baja">
      <formula>NOT(ISERROR(SEARCH("Muy Baja",H10)))</formula>
    </cfRule>
    <cfRule type="containsText" dxfId="530" priority="607" operator="containsText" text="Muy Alta">
      <formula>NOT(ISERROR(SEARCH("Muy Alta",H10)))</formula>
    </cfRule>
    <cfRule type="containsText" dxfId="529" priority="606" operator="containsText" text="Baja">
      <formula>NOT(ISERROR(SEARCH("Baja",H10)))</formula>
    </cfRule>
    <cfRule type="cellIs" dxfId="528" priority="627" operator="between">
      <formula>0</formula>
      <formula>2</formula>
    </cfRule>
    <cfRule type="cellIs" dxfId="527" priority="626" operator="between">
      <formula>1</formula>
      <formula>2</formula>
    </cfRule>
  </conditionalFormatting>
  <conditionalFormatting sqref="H30">
    <cfRule type="containsText" dxfId="526" priority="321" operator="containsText" text="Muy Alta">
      <formula>NOT(ISERROR(SEARCH("Muy Alta",H30)))</formula>
    </cfRule>
    <cfRule type="containsText" dxfId="525" priority="323" operator="containsText" text="Alta">
      <formula>NOT(ISERROR(SEARCH("Alta",H30)))</formula>
    </cfRule>
    <cfRule type="containsText" dxfId="524" priority="324" operator="containsText" text="Media">
      <formula>NOT(ISERROR(SEARCH("Media",H30)))</formula>
    </cfRule>
    <cfRule type="containsText" dxfId="523" priority="325" operator="containsText" text="Media">
      <formula>NOT(ISERROR(SEARCH("Media",H30)))</formula>
    </cfRule>
    <cfRule type="containsText" dxfId="522" priority="326" operator="containsText" text="Media">
      <formula>NOT(ISERROR(SEARCH("Media",H30)))</formula>
    </cfRule>
    <cfRule type="containsText" dxfId="521" priority="327" operator="containsText" text="Muy Baja">
      <formula>NOT(ISERROR(SEARCH("Muy Baja",H30)))</formula>
    </cfRule>
    <cfRule type="cellIs" dxfId="520" priority="340" operator="between">
      <formula>1</formula>
      <formula>2</formula>
    </cfRule>
    <cfRule type="containsText" dxfId="519" priority="329" operator="containsText" text="Muy Baja">
      <formula>NOT(ISERROR(SEARCH("Muy Baja",H30)))</formula>
    </cfRule>
    <cfRule type="containsText" dxfId="518" priority="330" operator="containsText" text="Muy Baja">
      <formula>NOT(ISERROR(SEARCH("Muy Baja",H30)))</formula>
    </cfRule>
    <cfRule type="containsText" dxfId="517" priority="331" operator="containsText" text="Muy Baja">
      <formula>NOT(ISERROR(SEARCH("Muy Baja",H30)))</formula>
    </cfRule>
    <cfRule type="containsText" dxfId="516" priority="332" operator="containsText" text="Muy Baja'Tabla probabilidad'!">
      <formula>NOT(ISERROR(SEARCH("Muy Baja'Tabla probabilidad'!",H30)))</formula>
    </cfRule>
    <cfRule type="containsText" dxfId="515" priority="333" operator="containsText" text="Muy bajo">
      <formula>NOT(ISERROR(SEARCH("Muy bajo",H30)))</formula>
    </cfRule>
    <cfRule type="containsText" dxfId="514" priority="334" operator="containsText" text="Alta">
      <formula>NOT(ISERROR(SEARCH("Alta",H30)))</formula>
    </cfRule>
    <cfRule type="containsText" dxfId="513" priority="335" operator="containsText" text="Media">
      <formula>NOT(ISERROR(SEARCH("Media",H30)))</formula>
    </cfRule>
    <cfRule type="containsText" dxfId="512" priority="336" operator="containsText" text="Baja">
      <formula>NOT(ISERROR(SEARCH("Baja",H30)))</formula>
    </cfRule>
    <cfRule type="containsText" dxfId="511" priority="337" operator="containsText" text="Muy baja">
      <formula>NOT(ISERROR(SEARCH("Muy baja",H30)))</formula>
    </cfRule>
    <cfRule type="cellIs" dxfId="510" priority="341" operator="between">
      <formula>0</formula>
      <formula>2</formula>
    </cfRule>
    <cfRule type="containsText" dxfId="509" priority="328" operator="containsText" text="Baja">
      <formula>NOT(ISERROR(SEARCH("Baja",H30)))</formula>
    </cfRule>
    <cfRule type="containsText" dxfId="508" priority="319" operator="containsText" text="Muy Baja">
      <formula>NOT(ISERROR(SEARCH("Muy Baja",H30)))</formula>
    </cfRule>
    <cfRule type="containsText" dxfId="507" priority="320" operator="containsText" text="Baja">
      <formula>NOT(ISERROR(SEARCH("Baja",H30)))</formula>
    </cfRule>
  </conditionalFormatting>
  <conditionalFormatting sqref="H40 H50 H60">
    <cfRule type="containsText" dxfId="506" priority="141" operator="containsText" text="Media">
      <formula>NOT(ISERROR(SEARCH("Media",H40)))</formula>
    </cfRule>
    <cfRule type="cellIs" dxfId="505" priority="153" operator="between">
      <formula>1</formula>
      <formula>2</formula>
    </cfRule>
    <cfRule type="containsText" dxfId="504" priority="152" operator="containsText" text="Muy baja">
      <formula>NOT(ISERROR(SEARCH("Muy baja",H40)))</formula>
    </cfRule>
    <cfRule type="containsText" dxfId="503" priority="134" operator="containsText" text="Muy Baja">
      <formula>NOT(ISERROR(SEARCH("Muy Baja",H40)))</formula>
    </cfRule>
    <cfRule type="containsText" dxfId="502" priority="135" operator="containsText" text="Baja">
      <formula>NOT(ISERROR(SEARCH("Baja",H40)))</formula>
    </cfRule>
    <cfRule type="containsText" dxfId="501" priority="136" operator="containsText" text="Muy Alta">
      <formula>NOT(ISERROR(SEARCH("Muy Alta",H40)))</formula>
    </cfRule>
    <cfRule type="containsText" dxfId="500" priority="138" operator="containsText" text="Alta">
      <formula>NOT(ISERROR(SEARCH("Alta",H40)))</formula>
    </cfRule>
    <cfRule type="containsText" dxfId="499" priority="139" operator="containsText" text="Media">
      <formula>NOT(ISERROR(SEARCH("Media",H40)))</formula>
    </cfRule>
    <cfRule type="containsText" dxfId="498" priority="140" operator="containsText" text="Media">
      <formula>NOT(ISERROR(SEARCH("Media",H40)))</formula>
    </cfRule>
    <cfRule type="containsText" dxfId="497" priority="142" operator="containsText" text="Muy Baja">
      <formula>NOT(ISERROR(SEARCH("Muy Baja",H40)))</formula>
    </cfRule>
    <cfRule type="containsText" dxfId="496" priority="143" operator="containsText" text="Baja">
      <formula>NOT(ISERROR(SEARCH("Baja",H40)))</formula>
    </cfRule>
    <cfRule type="containsText" dxfId="495" priority="144" operator="containsText" text="Muy Baja">
      <formula>NOT(ISERROR(SEARCH("Muy Baja",H40)))</formula>
    </cfRule>
    <cfRule type="containsText" dxfId="494" priority="145" operator="containsText" text="Muy Baja">
      <formula>NOT(ISERROR(SEARCH("Muy Baja",H40)))</formula>
    </cfRule>
    <cfRule type="containsText" dxfId="493" priority="146" operator="containsText" text="Muy Baja">
      <formula>NOT(ISERROR(SEARCH("Muy Baja",H40)))</formula>
    </cfRule>
    <cfRule type="containsText" dxfId="492" priority="147" operator="containsText" text="Muy Baja'Tabla probabilidad'!">
      <formula>NOT(ISERROR(SEARCH("Muy Baja'Tabla probabilidad'!",H40)))</formula>
    </cfRule>
    <cfRule type="containsText" dxfId="491" priority="148" operator="containsText" text="Muy bajo">
      <formula>NOT(ISERROR(SEARCH("Muy bajo",H40)))</formula>
    </cfRule>
    <cfRule type="cellIs" dxfId="490" priority="154" operator="between">
      <formula>0</formula>
      <formula>2</formula>
    </cfRule>
    <cfRule type="containsText" dxfId="489" priority="151" operator="containsText" text="Baja">
      <formula>NOT(ISERROR(SEARCH("Baja",H40)))</formula>
    </cfRule>
    <cfRule type="containsText" dxfId="488" priority="150" operator="containsText" text="Media">
      <formula>NOT(ISERROR(SEARCH("Media",H40)))</formula>
    </cfRule>
    <cfRule type="containsText" dxfId="487" priority="149" operator="containsText" text="Alta">
      <formula>NOT(ISERROR(SEARCH("Alta",H40)))</formula>
    </cfRule>
  </conditionalFormatting>
  <conditionalFormatting sqref="M10 K10:K69 M20">
    <cfRule type="containsText" dxfId="486" priority="603" operator="containsText" text="Menor">
      <formula>NOT(ISERROR(SEARCH("Menor",K10)))</formula>
    </cfRule>
    <cfRule type="containsText" dxfId="485" priority="604" operator="containsText" text="Leve">
      <formula>NOT(ISERROR(SEARCH("Leve",K10)))</formula>
    </cfRule>
    <cfRule type="containsText" dxfId="484" priority="599" operator="containsText" text="Catastrófico">
      <formula>NOT(ISERROR(SEARCH("Catastrófico",K10)))</formula>
    </cfRule>
    <cfRule type="containsText" dxfId="483" priority="600" operator="containsText" text="Mayor">
      <formula>NOT(ISERROR(SEARCH("Mayor",K10)))</formula>
    </cfRule>
    <cfRule type="containsText" dxfId="482" priority="601" operator="containsText" text="Alta">
      <formula>NOT(ISERROR(SEARCH("Alta",K10)))</formula>
    </cfRule>
    <cfRule type="containsText" dxfId="481" priority="602" operator="containsText" text="Moderado">
      <formula>NOT(ISERROR(SEARCH("Moderado",K10)))</formula>
    </cfRule>
  </conditionalFormatting>
  <conditionalFormatting sqref="M30">
    <cfRule type="containsText" dxfId="480" priority="313" operator="containsText" text="Catastrófico">
      <formula>NOT(ISERROR(SEARCH("Catastrófico",M30)))</formula>
    </cfRule>
    <cfRule type="containsText" dxfId="479" priority="314" operator="containsText" text="Mayor">
      <formula>NOT(ISERROR(SEARCH("Mayor",M30)))</formula>
    </cfRule>
    <cfRule type="containsText" dxfId="478" priority="316" operator="containsText" text="Moderado">
      <formula>NOT(ISERROR(SEARCH("Moderado",M30)))</formula>
    </cfRule>
    <cfRule type="containsText" dxfId="477" priority="315" operator="containsText" text="Alta">
      <formula>NOT(ISERROR(SEARCH("Alta",M30)))</formula>
    </cfRule>
    <cfRule type="containsText" dxfId="476" priority="317" operator="containsText" text="Menor">
      <formula>NOT(ISERROR(SEARCH("Menor",M30)))</formula>
    </cfRule>
    <cfRule type="containsText" dxfId="475" priority="318" operator="containsText" text="Leve">
      <formula>NOT(ISERROR(SEARCH("Leve",M30)))</formula>
    </cfRule>
  </conditionalFormatting>
  <conditionalFormatting sqref="M40 M50 M60">
    <cfRule type="containsText" dxfId="474" priority="159" operator="containsText" text="Catastrófico">
      <formula>NOT(ISERROR(SEARCH("Catastrófico",M40)))</formula>
    </cfRule>
    <cfRule type="containsText" dxfId="473" priority="164" operator="containsText" text="Leve">
      <formula>NOT(ISERROR(SEARCH("Leve",M40)))</formula>
    </cfRule>
    <cfRule type="containsText" dxfId="472" priority="163" operator="containsText" text="Menor">
      <formula>NOT(ISERROR(SEARCH("Menor",M40)))</formula>
    </cfRule>
    <cfRule type="containsText" dxfId="471" priority="161" operator="containsText" text="Alta">
      <formula>NOT(ISERROR(SEARCH("Alta",M40)))</formula>
    </cfRule>
    <cfRule type="containsText" dxfId="470" priority="160" operator="containsText" text="Mayor">
      <formula>NOT(ISERROR(SEARCH("Mayor",M40)))</formula>
    </cfRule>
  </conditionalFormatting>
  <conditionalFormatting sqref="M40:N40 M50:N50 M60:N60">
    <cfRule type="containsText" dxfId="469" priority="162" operator="containsText" text="Moderado">
      <formula>NOT(ISERROR(SEARCH("Moderado",M40)))</formula>
    </cfRule>
  </conditionalFormatting>
  <conditionalFormatting sqref="N8:O8">
    <cfRule type="containsText" dxfId="468" priority="18" operator="containsText" text="1- Bajo">
      <formula>NOT(ISERROR(SEARCH("1- Bajo",N8)))</formula>
    </cfRule>
    <cfRule type="containsText" dxfId="467" priority="15" operator="containsText" text="4- Moderado">
      <formula>NOT(ISERROR(SEARCH("4- Moderado",N8)))</formula>
    </cfRule>
    <cfRule type="containsText" dxfId="466" priority="14" operator="containsText" text="6- Moderado">
      <formula>NOT(ISERROR(SEARCH("6- Moderado",N8)))</formula>
    </cfRule>
    <cfRule type="containsText" dxfId="465" priority="17" operator="containsText" text="4- Bajo">
      <formula>NOT(ISERROR(SEARCH("4- Bajo",N8)))</formula>
    </cfRule>
    <cfRule type="containsText" dxfId="464" priority="13" operator="containsText" text="3- Moderado">
      <formula>NOT(ISERROR(SEARCH("3- Moderado",N8)))</formula>
    </cfRule>
    <cfRule type="containsText" dxfId="463" priority="16" operator="containsText" text="3- Bajo">
      <formula>NOT(ISERROR(SEARCH("3- Bajo",N8)))</formula>
    </cfRule>
  </conditionalFormatting>
  <conditionalFormatting sqref="N10:O10 N20:O20">
    <cfRule type="containsText" dxfId="462" priority="1189" operator="containsText" text="Moderado">
      <formula>NOT(ISERROR(SEARCH("Moderado",N10)))</formula>
    </cfRule>
    <cfRule type="containsText" dxfId="461" priority="1186" operator="containsText" text="Extremo">
      <formula>NOT(ISERROR(SEARCH("Extremo",N10)))</formula>
    </cfRule>
    <cfRule type="containsText" dxfId="460" priority="1187" operator="containsText" text="Alto">
      <formula>NOT(ISERROR(SEARCH("Alto",N10)))</formula>
    </cfRule>
    <cfRule type="containsText" dxfId="459" priority="1188" operator="containsText" text="Bajo">
      <formula>NOT(ISERROR(SEARCH("Bajo",N10)))</formula>
    </cfRule>
  </conditionalFormatting>
  <conditionalFormatting sqref="N30:O30">
    <cfRule type="containsText" dxfId="458" priority="344" operator="containsText" text="Bajo">
      <formula>NOT(ISERROR(SEARCH("Bajo",N30)))</formula>
    </cfRule>
    <cfRule type="containsText" dxfId="457" priority="342" operator="containsText" text="Extremo">
      <formula>NOT(ISERROR(SEARCH("Extremo",N30)))</formula>
    </cfRule>
    <cfRule type="containsText" dxfId="456" priority="343" operator="containsText" text="Alto">
      <formula>NOT(ISERROR(SEARCH("Alto",N30)))</formula>
    </cfRule>
    <cfRule type="containsText" dxfId="455" priority="345" operator="containsText" text="Moderado">
      <formula>NOT(ISERROR(SEARCH("Moderado",N30)))</formula>
    </cfRule>
  </conditionalFormatting>
  <conditionalFormatting sqref="N40:O40 N50 N60">
    <cfRule type="containsText" dxfId="454" priority="157" operator="containsText" text="Bajo">
      <formula>NOT(ISERROR(SEARCH("Bajo",N40)))</formula>
    </cfRule>
    <cfRule type="containsText" dxfId="453" priority="156" operator="containsText" text="Alto">
      <formula>NOT(ISERROR(SEARCH("Alto",N40)))</formula>
    </cfRule>
    <cfRule type="containsText" dxfId="452" priority="155" operator="containsText" text="Extremo">
      <formula>NOT(ISERROR(SEARCH("Extremo",N40)))</formula>
    </cfRule>
  </conditionalFormatting>
  <conditionalFormatting sqref="O40">
    <cfRule type="containsText" dxfId="451" priority="158" operator="containsText" text="Moderado">
      <formula>NOT(ISERROR(SEARCH("Moderado",O40)))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 type="list" allowBlank="1" showInputMessage="1" showErrorMessage="1" xr:uid="{00000000-0002-0000-0400-000000000000}">
          <x14:formula1>
            <xm:f>'8- Políticas de Administración '!$I$17:$I$22</xm:f>
          </x14:formula1>
          <xm:sqref>I10:I69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7" zoomScale="80" zoomScaleNormal="80" zoomScalePageLayoutView="70" workbookViewId="0">
      <pane xSplit="2" ySplit="3" topLeftCell="C40" activePane="bottomRight" state="frozen"/>
      <selection activeCell="A7" sqref="A7"/>
      <selection pane="topRight" activeCell="C7" sqref="C7"/>
      <selection pane="bottomLeft" activeCell="A10" sqref="A10"/>
      <selection pane="bottomRight" activeCell="E31" sqref="E31"/>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61"/>
      <c r="B1" s="462"/>
      <c r="C1" s="463"/>
      <c r="D1" s="143"/>
      <c r="E1" s="466" t="s">
        <v>329</v>
      </c>
      <c r="F1" s="467"/>
      <c r="G1" s="467"/>
      <c r="H1" s="467"/>
      <c r="I1" s="467"/>
      <c r="J1" s="467"/>
      <c r="K1" s="467"/>
      <c r="L1" s="467"/>
      <c r="M1" s="467"/>
      <c r="N1" s="467"/>
      <c r="O1" s="467"/>
      <c r="P1" s="467"/>
      <c r="Q1" s="467"/>
      <c r="R1" s="467"/>
      <c r="S1" s="467"/>
      <c r="T1" s="467"/>
      <c r="U1" s="467"/>
      <c r="V1" s="467"/>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4"/>
      <c r="B2" s="413"/>
      <c r="C2" s="465"/>
      <c r="D2" s="143"/>
      <c r="E2" s="468"/>
      <c r="F2" s="469"/>
      <c r="G2" s="469"/>
      <c r="H2" s="469"/>
      <c r="I2" s="469"/>
      <c r="J2" s="469"/>
      <c r="K2" s="469"/>
      <c r="L2" s="469"/>
      <c r="M2" s="469"/>
      <c r="N2" s="469"/>
      <c r="O2" s="469"/>
      <c r="P2" s="469"/>
      <c r="Q2" s="469"/>
      <c r="R2" s="469"/>
      <c r="S2" s="469"/>
      <c r="T2" s="469"/>
      <c r="U2" s="469"/>
      <c r="V2" s="469"/>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4"/>
      <c r="B3" s="413"/>
      <c r="C3" s="465"/>
      <c r="D3" s="144"/>
      <c r="E3" s="468"/>
      <c r="F3" s="469"/>
      <c r="G3" s="469"/>
      <c r="H3" s="469"/>
      <c r="I3" s="469"/>
      <c r="J3" s="469"/>
      <c r="K3" s="469"/>
      <c r="L3" s="469"/>
      <c r="M3" s="469"/>
      <c r="N3" s="469"/>
      <c r="O3" s="469"/>
      <c r="P3" s="469"/>
      <c r="Q3" s="469"/>
      <c r="R3" s="469"/>
      <c r="S3" s="469"/>
      <c r="T3" s="469"/>
      <c r="U3" s="469"/>
      <c r="V3" s="469"/>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14" t="s">
        <v>262</v>
      </c>
      <c r="B4" s="414"/>
      <c r="C4" s="470" t="s">
        <v>4</v>
      </c>
      <c r="D4" s="470"/>
      <c r="E4" s="470"/>
      <c r="F4" s="470"/>
      <c r="G4" s="470"/>
      <c r="H4" s="470"/>
      <c r="I4" s="470"/>
      <c r="J4" s="470"/>
      <c r="K4" s="470"/>
      <c r="L4" s="470"/>
      <c r="M4" s="470"/>
      <c r="N4" s="470"/>
      <c r="O4" s="470"/>
      <c r="P4" s="470"/>
      <c r="Q4" s="470"/>
      <c r="R4" s="470"/>
      <c r="S4" s="470"/>
      <c r="T4" s="470"/>
      <c r="U4" s="470"/>
      <c r="V4" s="470"/>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14" t="s">
        <v>263</v>
      </c>
      <c r="B5" s="414"/>
      <c r="C5" s="471" t="s">
        <v>32</v>
      </c>
      <c r="D5" s="471"/>
      <c r="E5" s="471"/>
      <c r="F5" s="471"/>
      <c r="G5" s="471"/>
      <c r="H5" s="471"/>
      <c r="I5" s="471"/>
      <c r="J5" s="471"/>
      <c r="K5" s="471"/>
      <c r="L5" s="471"/>
      <c r="M5" s="471"/>
      <c r="N5" s="471"/>
      <c r="O5" s="471"/>
      <c r="P5" s="471"/>
      <c r="Q5" s="471"/>
      <c r="R5" s="471"/>
      <c r="S5" s="471"/>
      <c r="T5" s="471"/>
      <c r="U5" s="471"/>
      <c r="V5" s="471"/>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14" t="s">
        <v>264</v>
      </c>
      <c r="B6" s="414"/>
      <c r="C6" s="470" t="s">
        <v>265</v>
      </c>
      <c r="D6" s="470"/>
      <c r="E6" s="470"/>
      <c r="F6" s="470"/>
      <c r="G6" s="470"/>
      <c r="H6" s="470"/>
      <c r="I6" s="470"/>
      <c r="J6" s="470"/>
      <c r="K6" s="470"/>
      <c r="L6" s="470"/>
      <c r="M6" s="470"/>
      <c r="N6" s="470"/>
      <c r="O6" s="470"/>
      <c r="P6" s="470"/>
      <c r="Q6" s="470"/>
      <c r="R6" s="470"/>
      <c r="S6" s="470"/>
      <c r="T6" s="470"/>
      <c r="U6" s="470"/>
      <c r="V6" s="470"/>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51" t="s">
        <v>266</v>
      </c>
      <c r="B7" s="451"/>
      <c r="C7" s="451"/>
      <c r="D7" s="447" t="s">
        <v>330</v>
      </c>
      <c r="E7" s="448"/>
      <c r="F7" s="448"/>
      <c r="G7" s="448"/>
      <c r="H7" s="448"/>
      <c r="I7" s="448"/>
      <c r="J7" s="448"/>
      <c r="K7" s="448"/>
      <c r="L7" s="448"/>
      <c r="M7" s="448"/>
      <c r="N7" s="448"/>
      <c r="O7" s="448"/>
      <c r="P7" s="448"/>
      <c r="Q7" s="448"/>
      <c r="R7" s="449"/>
      <c r="S7" s="44"/>
      <c r="T7" s="451" t="s">
        <v>331</v>
      </c>
      <c r="U7" s="451"/>
      <c r="V7" s="451"/>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50" t="s">
        <v>271</v>
      </c>
      <c r="B8" s="451" t="s">
        <v>332</v>
      </c>
      <c r="C8" s="453" t="s">
        <v>267</v>
      </c>
      <c r="D8" s="455" t="s">
        <v>333</v>
      </c>
      <c r="E8" s="457" t="s">
        <v>237</v>
      </c>
      <c r="F8" s="458" t="s">
        <v>334</v>
      </c>
      <c r="G8" s="459"/>
      <c r="H8" s="459"/>
      <c r="I8" s="459"/>
      <c r="J8" s="459"/>
      <c r="K8" s="460"/>
      <c r="L8" s="458" t="s">
        <v>335</v>
      </c>
      <c r="M8" s="459"/>
      <c r="N8" s="459"/>
      <c r="O8" s="459"/>
      <c r="P8" s="459"/>
      <c r="Q8" s="459"/>
      <c r="R8" s="459"/>
      <c r="S8" s="460"/>
      <c r="T8" s="53"/>
      <c r="U8" s="54"/>
      <c r="V8" s="79" t="s">
        <v>336</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15"/>
      <c r="B9" s="452"/>
      <c r="C9" s="454"/>
      <c r="D9" s="456"/>
      <c r="E9" s="427"/>
      <c r="F9" s="43" t="s">
        <v>239</v>
      </c>
      <c r="G9" s="43" t="s">
        <v>241</v>
      </c>
      <c r="H9" s="43" t="s">
        <v>337</v>
      </c>
      <c r="I9" s="43" t="s">
        <v>243</v>
      </c>
      <c r="J9" s="109" t="s">
        <v>338</v>
      </c>
      <c r="K9" s="43" t="s">
        <v>249</v>
      </c>
      <c r="L9" s="43" t="s">
        <v>339</v>
      </c>
      <c r="M9" s="107" t="s">
        <v>246</v>
      </c>
      <c r="N9" s="43" t="s">
        <v>340</v>
      </c>
      <c r="O9" s="43" t="s">
        <v>341</v>
      </c>
      <c r="P9" s="43" t="s">
        <v>342</v>
      </c>
      <c r="Q9" s="43" t="s">
        <v>343</v>
      </c>
      <c r="R9" s="109" t="s">
        <v>338</v>
      </c>
      <c r="S9" s="43" t="s">
        <v>344</v>
      </c>
      <c r="T9" s="47" t="s">
        <v>251</v>
      </c>
      <c r="U9" s="47" t="s">
        <v>253</v>
      </c>
      <c r="V9" s="48" t="s">
        <v>345</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68.75" customHeight="1" thickBot="1">
      <c r="A10" s="395">
        <f>'5- Identificación de Riesgos'!A10</f>
        <v>1</v>
      </c>
      <c r="B10" s="398" t="str">
        <f>'5- Identificación de Riesgos'!B10</f>
        <v>Incumplimiento de términos en la publicación de información.</v>
      </c>
      <c r="C10" s="165" t="str">
        <f>'5- Identificación de Riesgos'!D10</f>
        <v>1. Fallas o indisponibilidad de los medios o canales de comunicación o tecnológicos adecuados o utilizados.</v>
      </c>
      <c r="D10" s="157"/>
      <c r="E10" s="166" t="s">
        <v>502</v>
      </c>
      <c r="F10" s="147" t="s">
        <v>347</v>
      </c>
      <c r="G10" s="147" t="s">
        <v>347</v>
      </c>
      <c r="H10" s="147" t="s">
        <v>347</v>
      </c>
      <c r="I10" s="147" t="s">
        <v>347</v>
      </c>
      <c r="J10" s="156">
        <f>COUNTIF(F10:I10,"SI")/4</f>
        <v>1</v>
      </c>
      <c r="K10" s="446">
        <f>AVERAGE(J10:J19)</f>
        <v>1</v>
      </c>
      <c r="L10" s="147" t="str">
        <f>'5- Identificación de Riesgos'!I10</f>
        <v>Afectación de reputacion,imagén,  credibilidad, satisfacción de usuarios y PI</v>
      </c>
      <c r="M10" s="166" t="s">
        <v>351</v>
      </c>
      <c r="N10" s="147" t="s">
        <v>346</v>
      </c>
      <c r="O10" s="147" t="s">
        <v>346</v>
      </c>
      <c r="P10" s="147" t="s">
        <v>347</v>
      </c>
      <c r="Q10" s="147" t="s">
        <v>347</v>
      </c>
      <c r="R10" s="156">
        <f>SUM(COUNTIF(N10,"SI")*25%,COUNTIF(O10,"SI")*40%,COUNTIF(P10,"SI")*25%,COUNTIF(Q10,"SI")*10%)</f>
        <v>0.35</v>
      </c>
      <c r="S10" s="446">
        <f>AVERAGE(R10:R19)</f>
        <v>8.4999999999999992E-2</v>
      </c>
      <c r="T10" s="40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7" t="str">
        <f>CONCATENATE(VLOOKUP((LEFT(T10,LEN(T10)-4)&amp;LEFT(U10,LEN(U10)-4)),'9- Matriz de Calor '!$D$18:$E$42,2,0)," - ",RIGHT(T10,1)*RIGHT(U10,1))</f>
        <v>Bajo - 2</v>
      </c>
    </row>
    <row r="11" spans="1:278" ht="153" customHeight="1" thickBot="1">
      <c r="A11" s="396"/>
      <c r="B11" s="384"/>
      <c r="C11" s="167" t="str">
        <f>'5- Identificación de Riesgos'!D11</f>
        <v>2. Dificultad en la obtención del material debidamente procesado para su divulgación.</v>
      </c>
      <c r="D11" s="158"/>
      <c r="E11" s="166" t="s">
        <v>503</v>
      </c>
      <c r="F11" s="147" t="s">
        <v>347</v>
      </c>
      <c r="G11" s="147" t="s">
        <v>347</v>
      </c>
      <c r="H11" s="147" t="s">
        <v>347</v>
      </c>
      <c r="I11" s="147" t="s">
        <v>347</v>
      </c>
      <c r="J11" s="154">
        <f t="shared" ref="J11:J20" si="0">COUNTIF(F11:I11,"SI")/4</f>
        <v>1</v>
      </c>
      <c r="K11" s="444"/>
      <c r="L11" s="148" t="str">
        <f>'5- Identificación de Riesgos'!I11</f>
        <v>Interrupción o afectación en la prestación del servicio administrativo</v>
      </c>
      <c r="M11" s="176" t="s">
        <v>501</v>
      </c>
      <c r="N11" s="147" t="s">
        <v>346</v>
      </c>
      <c r="O11" s="147" t="s">
        <v>347</v>
      </c>
      <c r="P11" s="147" t="s">
        <v>346</v>
      </c>
      <c r="Q11" s="147" t="s">
        <v>347</v>
      </c>
      <c r="R11" s="154">
        <f t="shared" ref="R11:R29" si="1">SUM(COUNTIF(N11,"SI")*25%,COUNTIF(O11,"SI")*40%,COUNTIF(P11,"SI")*25%,COUNTIF(Q11,"SI")*10%)</f>
        <v>0.5</v>
      </c>
      <c r="S11" s="444"/>
      <c r="T11" s="381"/>
      <c r="U11" s="384"/>
      <c r="V11" s="387"/>
    </row>
    <row r="12" spans="1:278" ht="141" customHeight="1">
      <c r="A12" s="396"/>
      <c r="B12" s="384"/>
      <c r="C12" s="167" t="str">
        <f>'5- Identificación de Riesgos'!D12</f>
        <v>3. Falta de gestión por parte del administrador de contenido de la actividad asignada.</v>
      </c>
      <c r="D12" s="158"/>
      <c r="E12" s="166" t="s">
        <v>503</v>
      </c>
      <c r="F12" s="148" t="s">
        <v>347</v>
      </c>
      <c r="G12" s="148" t="s">
        <v>347</v>
      </c>
      <c r="H12" s="148" t="s">
        <v>347</v>
      </c>
      <c r="I12" s="148" t="s">
        <v>347</v>
      </c>
      <c r="J12" s="154">
        <f t="shared" si="0"/>
        <v>1</v>
      </c>
      <c r="K12" s="444"/>
      <c r="L12" s="148"/>
      <c r="M12" s="168"/>
      <c r="N12" s="148"/>
      <c r="O12" s="148"/>
      <c r="P12" s="148"/>
      <c r="Q12" s="148"/>
      <c r="R12" s="154">
        <f t="shared" si="1"/>
        <v>0</v>
      </c>
      <c r="S12" s="444"/>
      <c r="T12" s="381"/>
      <c r="U12" s="384"/>
      <c r="V12" s="387"/>
    </row>
    <row r="13" spans="1:278" ht="32.25" customHeight="1">
      <c r="A13" s="396"/>
      <c r="B13" s="384"/>
      <c r="C13" s="167">
        <f>'5- Identificación de Riesgos'!D13</f>
        <v>0</v>
      </c>
      <c r="D13" s="158"/>
      <c r="E13" s="168"/>
      <c r="F13" s="148"/>
      <c r="G13" s="148"/>
      <c r="H13" s="148"/>
      <c r="I13" s="148"/>
      <c r="J13" s="154" t="s">
        <v>33</v>
      </c>
      <c r="K13" s="444"/>
      <c r="L13" s="148"/>
      <c r="M13" s="168"/>
      <c r="N13" s="148"/>
      <c r="O13" s="148"/>
      <c r="P13" s="148"/>
      <c r="Q13" s="148"/>
      <c r="R13" s="154">
        <f t="shared" si="1"/>
        <v>0</v>
      </c>
      <c r="S13" s="444"/>
      <c r="T13" s="381"/>
      <c r="U13" s="384"/>
      <c r="V13" s="387"/>
    </row>
    <row r="14" spans="1:278" ht="25.15" customHeight="1">
      <c r="A14" s="396"/>
      <c r="B14" s="384"/>
      <c r="C14" s="167">
        <f>'5- Identificación de Riesgos'!D14</f>
        <v>0</v>
      </c>
      <c r="D14" s="158"/>
      <c r="E14" s="168"/>
      <c r="F14" s="148"/>
      <c r="G14" s="148"/>
      <c r="H14" s="148"/>
      <c r="I14" s="148"/>
      <c r="J14" s="154"/>
      <c r="K14" s="444"/>
      <c r="L14" s="148"/>
      <c r="M14" s="168"/>
      <c r="N14" s="148"/>
      <c r="O14" s="148"/>
      <c r="P14" s="148"/>
      <c r="Q14" s="148"/>
      <c r="R14" s="154">
        <f t="shared" si="1"/>
        <v>0</v>
      </c>
      <c r="S14" s="444"/>
      <c r="T14" s="381"/>
      <c r="U14" s="384"/>
      <c r="V14" s="387"/>
    </row>
    <row r="15" spans="1:278" ht="38.25" customHeight="1">
      <c r="A15" s="396"/>
      <c r="B15" s="384"/>
      <c r="C15" s="167">
        <f>'5- Identificación de Riesgos'!D15</f>
        <v>0</v>
      </c>
      <c r="D15" s="158"/>
      <c r="E15" s="168"/>
      <c r="F15" s="148"/>
      <c r="G15" s="148"/>
      <c r="H15" s="148"/>
      <c r="I15" s="148"/>
      <c r="J15" s="154"/>
      <c r="K15" s="444"/>
      <c r="L15" s="148"/>
      <c r="M15" s="174"/>
      <c r="N15" s="148"/>
      <c r="O15" s="148"/>
      <c r="P15" s="148"/>
      <c r="Q15" s="148"/>
      <c r="R15" s="154">
        <f t="shared" si="1"/>
        <v>0</v>
      </c>
      <c r="S15" s="444"/>
      <c r="T15" s="381"/>
      <c r="U15" s="384"/>
      <c r="V15" s="387"/>
    </row>
    <row r="16" spans="1:278" ht="25.15" customHeight="1">
      <c r="A16" s="396"/>
      <c r="B16" s="384"/>
      <c r="C16" s="167"/>
      <c r="D16" s="158"/>
      <c r="E16" s="168"/>
      <c r="F16" s="148"/>
      <c r="G16" s="148"/>
      <c r="H16" s="148"/>
      <c r="I16" s="148"/>
      <c r="J16" s="154"/>
      <c r="K16" s="444"/>
      <c r="L16" s="148"/>
      <c r="M16" s="174"/>
      <c r="N16" s="148"/>
      <c r="O16" s="148"/>
      <c r="P16" s="148"/>
      <c r="Q16" s="148"/>
      <c r="R16" s="154">
        <f t="shared" si="1"/>
        <v>0</v>
      </c>
      <c r="S16" s="444"/>
      <c r="T16" s="381"/>
      <c r="U16" s="384"/>
      <c r="V16" s="387"/>
    </row>
    <row r="17" spans="1:22" ht="25.15" customHeight="1">
      <c r="A17" s="396"/>
      <c r="B17" s="384"/>
      <c r="C17" s="167"/>
      <c r="D17" s="158"/>
      <c r="E17" s="168"/>
      <c r="F17" s="148"/>
      <c r="G17" s="148"/>
      <c r="H17" s="148"/>
      <c r="I17" s="148"/>
      <c r="J17" s="154"/>
      <c r="K17" s="444"/>
      <c r="L17" s="148"/>
      <c r="M17" s="174"/>
      <c r="N17" s="148"/>
      <c r="O17" s="148"/>
      <c r="P17" s="148"/>
      <c r="Q17" s="148"/>
      <c r="R17" s="154">
        <f t="shared" si="1"/>
        <v>0</v>
      </c>
      <c r="S17" s="444"/>
      <c r="T17" s="381"/>
      <c r="U17" s="384"/>
      <c r="V17" s="387"/>
    </row>
    <row r="18" spans="1:22" ht="25.15" customHeight="1">
      <c r="A18" s="396"/>
      <c r="B18" s="384"/>
      <c r="C18" s="167"/>
      <c r="D18" s="158"/>
      <c r="E18" s="168"/>
      <c r="F18" s="148"/>
      <c r="G18" s="148"/>
      <c r="H18" s="148"/>
      <c r="I18" s="148"/>
      <c r="J18" s="154"/>
      <c r="K18" s="444"/>
      <c r="L18" s="148"/>
      <c r="M18" s="174"/>
      <c r="N18" s="148"/>
      <c r="O18" s="148"/>
      <c r="P18" s="148"/>
      <c r="Q18" s="148"/>
      <c r="R18" s="154">
        <f t="shared" si="1"/>
        <v>0</v>
      </c>
      <c r="S18" s="444"/>
      <c r="T18" s="381"/>
      <c r="U18" s="384"/>
      <c r="V18" s="387"/>
    </row>
    <row r="19" spans="1:22" ht="25.15" customHeight="1" thickBot="1">
      <c r="A19" s="397"/>
      <c r="B19" s="385"/>
      <c r="C19" s="169"/>
      <c r="D19" s="160"/>
      <c r="E19" s="170"/>
      <c r="F19" s="149"/>
      <c r="G19" s="149"/>
      <c r="H19" s="149"/>
      <c r="I19" s="149"/>
      <c r="J19" s="155"/>
      <c r="K19" s="445"/>
      <c r="L19" s="149"/>
      <c r="M19" s="175"/>
      <c r="N19" s="149"/>
      <c r="O19" s="149"/>
      <c r="P19" s="149"/>
      <c r="Q19" s="149"/>
      <c r="R19" s="155">
        <f t="shared" si="1"/>
        <v>0</v>
      </c>
      <c r="S19" s="445"/>
      <c r="T19" s="382"/>
      <c r="U19" s="385"/>
      <c r="V19" s="388"/>
    </row>
    <row r="20" spans="1:22" ht="145.5" customHeight="1" thickBot="1">
      <c r="A20" s="395">
        <f>'5- Identificación de Riesgos'!A20</f>
        <v>2</v>
      </c>
      <c r="B20" s="398" t="s">
        <v>293</v>
      </c>
      <c r="C20" s="165" t="str">
        <f>'5- Identificación de Riesgos'!D20</f>
        <v xml:space="preserve">1. Falta de revisión, analisis y control  de la  información a publicar. </v>
      </c>
      <c r="D20" s="157"/>
      <c r="E20" s="166" t="s">
        <v>503</v>
      </c>
      <c r="F20" s="147" t="s">
        <v>347</v>
      </c>
      <c r="G20" s="147" t="s">
        <v>347</v>
      </c>
      <c r="H20" s="147" t="s">
        <v>347</v>
      </c>
      <c r="I20" s="147" t="s">
        <v>347</v>
      </c>
      <c r="J20" s="156">
        <f t="shared" si="0"/>
        <v>1</v>
      </c>
      <c r="K20" s="446">
        <f>AVERAGE(J20:J29)</f>
        <v>1</v>
      </c>
      <c r="L20" s="147" t="str">
        <f>'5- Identificación de Riesgos'!I20</f>
        <v>Afectación de reputacion,imagén,  credibilidad, satisfacción de usuarios y PI</v>
      </c>
      <c r="M20" s="166" t="s">
        <v>351</v>
      </c>
      <c r="N20" s="147" t="s">
        <v>346</v>
      </c>
      <c r="O20" s="147" t="s">
        <v>346</v>
      </c>
      <c r="P20" s="147" t="s">
        <v>347</v>
      </c>
      <c r="Q20" s="147" t="s">
        <v>347</v>
      </c>
      <c r="R20" s="156">
        <f t="shared" si="1"/>
        <v>0.35</v>
      </c>
      <c r="S20" s="446">
        <f t="shared" ref="S20" si="2">AVERAGE(R20:R29)</f>
        <v>3.4999999999999996E-2</v>
      </c>
      <c r="T20" s="40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07" t="str">
        <f>CONCATENATE(VLOOKUP((LEFT(T20,LEN(T20)-4)&amp;LEFT(U20,LEN(U20)-4)),'9- Matriz de Calor '!$D$18:$E$42,2,0)," - ",RIGHT(T20,1)*RIGHT(U20,1))</f>
        <v>Moderado - 3</v>
      </c>
    </row>
    <row r="21" spans="1:22" ht="39.75" customHeight="1" thickBot="1">
      <c r="A21" s="396"/>
      <c r="B21" s="384"/>
      <c r="C21" s="167"/>
      <c r="D21" s="158"/>
      <c r="E21" s="168"/>
      <c r="F21" s="148"/>
      <c r="G21" s="148"/>
      <c r="H21" s="148"/>
      <c r="I21" s="148"/>
      <c r="J21" s="154"/>
      <c r="K21" s="444"/>
      <c r="L21" s="147">
        <f>'5- Identificación de Riesgos'!I21</f>
        <v>0</v>
      </c>
      <c r="M21" s="174"/>
      <c r="N21" s="148"/>
      <c r="O21" s="148"/>
      <c r="P21" s="148"/>
      <c r="Q21" s="148"/>
      <c r="R21" s="154">
        <f t="shared" si="1"/>
        <v>0</v>
      </c>
      <c r="S21" s="444"/>
      <c r="T21" s="381"/>
      <c r="U21" s="384"/>
      <c r="V21" s="387"/>
    </row>
    <row r="22" spans="1:22" ht="133.5" customHeight="1" thickBot="1">
      <c r="A22" s="396"/>
      <c r="B22" s="384"/>
      <c r="C22" s="167"/>
      <c r="D22" s="158"/>
      <c r="E22" s="166"/>
      <c r="F22" s="147"/>
      <c r="G22" s="147"/>
      <c r="H22" s="147"/>
      <c r="I22" s="147"/>
      <c r="J22" s="154"/>
      <c r="K22" s="444"/>
      <c r="L22" s="147">
        <f>'5- Identificación de Riesgos'!I22</f>
        <v>0</v>
      </c>
      <c r="M22" s="174"/>
      <c r="N22" s="148"/>
      <c r="O22" s="148"/>
      <c r="P22" s="148"/>
      <c r="Q22" s="148"/>
      <c r="R22" s="154">
        <f t="shared" si="1"/>
        <v>0</v>
      </c>
      <c r="S22" s="444"/>
      <c r="T22" s="381"/>
      <c r="U22" s="384"/>
      <c r="V22" s="387"/>
    </row>
    <row r="23" spans="1:22" ht="44.25" customHeight="1" thickBot="1">
      <c r="A23" s="396"/>
      <c r="B23" s="384"/>
      <c r="C23" s="167"/>
      <c r="D23" s="158"/>
      <c r="E23" s="168"/>
      <c r="F23" s="147"/>
      <c r="G23" s="147"/>
      <c r="H23" s="147"/>
      <c r="I23" s="147"/>
      <c r="J23" s="154"/>
      <c r="K23" s="444"/>
      <c r="L23" s="147">
        <f>'5- Identificación de Riesgos'!I23</f>
        <v>0</v>
      </c>
      <c r="M23" s="174"/>
      <c r="N23" s="148"/>
      <c r="O23" s="148"/>
      <c r="P23" s="148"/>
      <c r="Q23" s="148"/>
      <c r="R23" s="154">
        <f t="shared" si="1"/>
        <v>0</v>
      </c>
      <c r="S23" s="444"/>
      <c r="T23" s="381"/>
      <c r="U23" s="384"/>
      <c r="V23" s="387"/>
    </row>
    <row r="24" spans="1:22" ht="44.25" customHeight="1" thickBot="1">
      <c r="A24" s="396"/>
      <c r="B24" s="384"/>
      <c r="C24" s="167"/>
      <c r="D24" s="158"/>
      <c r="E24" s="158"/>
      <c r="F24" s="147"/>
      <c r="G24" s="147"/>
      <c r="H24" s="147"/>
      <c r="I24" s="147"/>
      <c r="J24" s="154"/>
      <c r="K24" s="444"/>
      <c r="L24" s="147">
        <f>'5- Identificación de Riesgos'!I24</f>
        <v>0</v>
      </c>
      <c r="M24" s="174"/>
      <c r="N24" s="148"/>
      <c r="O24" s="148"/>
      <c r="P24" s="148"/>
      <c r="Q24" s="148"/>
      <c r="R24" s="154">
        <f t="shared" si="1"/>
        <v>0</v>
      </c>
      <c r="S24" s="444"/>
      <c r="T24" s="381"/>
      <c r="U24" s="384"/>
      <c r="V24" s="387"/>
    </row>
    <row r="25" spans="1:22" ht="42.75" customHeight="1" thickBot="1">
      <c r="A25" s="396"/>
      <c r="B25" s="384"/>
      <c r="C25" s="167"/>
      <c r="D25" s="158"/>
      <c r="E25" s="168"/>
      <c r="F25" s="147"/>
      <c r="G25" s="147"/>
      <c r="H25" s="147"/>
      <c r="I25" s="147"/>
      <c r="J25" s="154"/>
      <c r="K25" s="444"/>
      <c r="L25" s="147">
        <f>'5- Identificación de Riesgos'!I25</f>
        <v>0</v>
      </c>
      <c r="M25" s="174"/>
      <c r="N25" s="148"/>
      <c r="O25" s="148"/>
      <c r="P25" s="148"/>
      <c r="Q25" s="148"/>
      <c r="R25" s="154">
        <f t="shared" si="1"/>
        <v>0</v>
      </c>
      <c r="S25" s="444"/>
      <c r="T25" s="381"/>
      <c r="U25" s="384"/>
      <c r="V25" s="387"/>
    </row>
    <row r="26" spans="1:22" ht="25.15" customHeight="1" thickBot="1">
      <c r="A26" s="396"/>
      <c r="B26" s="384"/>
      <c r="C26" s="167"/>
      <c r="D26" s="158"/>
      <c r="E26" s="168"/>
      <c r="F26" s="148"/>
      <c r="G26" s="148"/>
      <c r="H26" s="148"/>
      <c r="I26" s="148"/>
      <c r="J26" s="154"/>
      <c r="K26" s="444"/>
      <c r="L26" s="147">
        <f>'5- Identificación de Riesgos'!I26</f>
        <v>0</v>
      </c>
      <c r="M26" s="174"/>
      <c r="N26" s="148"/>
      <c r="O26" s="148"/>
      <c r="P26" s="148"/>
      <c r="Q26" s="148"/>
      <c r="R26" s="154">
        <f t="shared" si="1"/>
        <v>0</v>
      </c>
      <c r="S26" s="444"/>
      <c r="T26" s="381"/>
      <c r="U26" s="384"/>
      <c r="V26" s="387"/>
    </row>
    <row r="27" spans="1:22" ht="25.15" customHeight="1" thickBot="1">
      <c r="A27" s="396"/>
      <c r="B27" s="384"/>
      <c r="C27" s="167"/>
      <c r="D27" s="158"/>
      <c r="E27" s="168"/>
      <c r="F27" s="148"/>
      <c r="G27" s="148"/>
      <c r="H27" s="148"/>
      <c r="I27" s="148"/>
      <c r="J27" s="154"/>
      <c r="K27" s="444"/>
      <c r="L27" s="147">
        <f>'5- Identificación de Riesgos'!I27</f>
        <v>0</v>
      </c>
      <c r="M27" s="174"/>
      <c r="N27" s="148"/>
      <c r="O27" s="148"/>
      <c r="P27" s="148"/>
      <c r="Q27" s="148"/>
      <c r="R27" s="154">
        <f t="shared" si="1"/>
        <v>0</v>
      </c>
      <c r="S27" s="444"/>
      <c r="T27" s="381"/>
      <c r="U27" s="384"/>
      <c r="V27" s="387"/>
    </row>
    <row r="28" spans="1:22" ht="25.15" customHeight="1" thickBot="1">
      <c r="A28" s="396"/>
      <c r="B28" s="384"/>
      <c r="C28" s="167"/>
      <c r="D28" s="158"/>
      <c r="E28" s="168"/>
      <c r="F28" s="148"/>
      <c r="G28" s="148"/>
      <c r="H28" s="148"/>
      <c r="I28" s="148"/>
      <c r="J28" s="154"/>
      <c r="K28" s="444"/>
      <c r="L28" s="147">
        <f>'5- Identificación de Riesgos'!I28</f>
        <v>0</v>
      </c>
      <c r="M28" s="174"/>
      <c r="N28" s="148"/>
      <c r="O28" s="148"/>
      <c r="P28" s="148"/>
      <c r="Q28" s="148"/>
      <c r="R28" s="154">
        <f t="shared" si="1"/>
        <v>0</v>
      </c>
      <c r="S28" s="444"/>
      <c r="T28" s="381"/>
      <c r="U28" s="384"/>
      <c r="V28" s="387"/>
    </row>
    <row r="29" spans="1:22" ht="25.15" customHeight="1" thickBot="1">
      <c r="A29" s="397"/>
      <c r="B29" s="385"/>
      <c r="C29" s="169"/>
      <c r="D29" s="160"/>
      <c r="E29" s="171"/>
      <c r="F29" s="149"/>
      <c r="G29" s="149"/>
      <c r="H29" s="149"/>
      <c r="I29" s="149"/>
      <c r="J29" s="155"/>
      <c r="K29" s="445"/>
      <c r="L29" s="147">
        <f>'5- Identificación de Riesgos'!I29</f>
        <v>0</v>
      </c>
      <c r="M29" s="175"/>
      <c r="N29" s="149"/>
      <c r="O29" s="149"/>
      <c r="P29" s="149"/>
      <c r="Q29" s="149"/>
      <c r="R29" s="155">
        <f t="shared" si="1"/>
        <v>0</v>
      </c>
      <c r="S29" s="445"/>
      <c r="T29" s="382"/>
      <c r="U29" s="385"/>
      <c r="V29" s="388"/>
    </row>
    <row r="30" spans="1:22" ht="101.25" customHeight="1" thickBot="1">
      <c r="A30" s="395">
        <f>'5- Identificación de Riesgos'!A30</f>
        <v>3</v>
      </c>
      <c r="B30" s="398" t="str">
        <f>'5- Identificación de Riesgos'!B30</f>
        <v xml:space="preserve">Pérdida de información </v>
      </c>
      <c r="C30" s="165" t="str">
        <f>'5- Identificación de Riesgos'!D30</f>
        <v>1. Fallas de hardware o software.</v>
      </c>
      <c r="D30" s="157"/>
      <c r="E30" s="168" t="s">
        <v>493</v>
      </c>
      <c r="F30" s="147" t="s">
        <v>347</v>
      </c>
      <c r="G30" s="147" t="s">
        <v>347</v>
      </c>
      <c r="H30" s="147" t="s">
        <v>347</v>
      </c>
      <c r="I30" s="147" t="s">
        <v>347</v>
      </c>
      <c r="J30" s="156">
        <f t="shared" ref="J30:J43" si="3">COUNTIF(F30:I30,"SI")/4</f>
        <v>1</v>
      </c>
      <c r="K30" s="446">
        <f>AVERAGE(J30:J39)</f>
        <v>1</v>
      </c>
      <c r="L30" s="147" t="str">
        <f>'5- Identificación de Riesgos'!I30</f>
        <v>Interrupción o afectación en la prestación del servicio administrativo</v>
      </c>
      <c r="M30" s="176" t="s">
        <v>501</v>
      </c>
      <c r="N30" s="147" t="s">
        <v>346</v>
      </c>
      <c r="O30" s="147" t="s">
        <v>347</v>
      </c>
      <c r="P30" s="147" t="s">
        <v>346</v>
      </c>
      <c r="Q30" s="147" t="s">
        <v>347</v>
      </c>
      <c r="R30" s="156">
        <f t="shared" ref="R30:R49" si="4">SUM(COUNTIF(N30,"SI")*25%,COUNTIF(O30,"SI")*40%,COUNTIF(P30,"SI")*25%,COUNTIF(Q30,"SI")*10%)</f>
        <v>0.5</v>
      </c>
      <c r="S30" s="446">
        <f t="shared" ref="S30" si="5">AVERAGE(R30:R39)</f>
        <v>0.05</v>
      </c>
      <c r="T30" s="40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7" t="str">
        <f>CONCATENATE(VLOOKUP((LEFT(T30,LEN(T30)-4)&amp;LEFT(U30,LEN(U30)-4)),'9- Matriz de Calor '!$D$18:$E$42,2,0)," - ",RIGHT(T30,1)*RIGHT(U30,1))</f>
        <v>Bajo - 1</v>
      </c>
    </row>
    <row r="31" spans="1:22" ht="84.75" customHeight="1" thickBot="1">
      <c r="A31" s="396"/>
      <c r="B31" s="384"/>
      <c r="C31" s="167" t="str">
        <f>'5- Identificación de Riesgos'!D31</f>
        <v>2. Falta de copias de seguridad actualizadas.</v>
      </c>
      <c r="D31" s="158"/>
      <c r="E31" s="168" t="s">
        <v>493</v>
      </c>
      <c r="F31" s="147" t="s">
        <v>347</v>
      </c>
      <c r="G31" s="147" t="s">
        <v>347</v>
      </c>
      <c r="H31" s="147" t="s">
        <v>347</v>
      </c>
      <c r="I31" s="147" t="s">
        <v>347</v>
      </c>
      <c r="J31" s="154">
        <f t="shared" si="3"/>
        <v>1</v>
      </c>
      <c r="K31" s="444"/>
      <c r="L31" s="147">
        <f>'5- Identificación de Riesgos'!I31</f>
        <v>0</v>
      </c>
      <c r="M31" s="174"/>
      <c r="N31" s="148"/>
      <c r="O31" s="148"/>
      <c r="P31" s="148"/>
      <c r="Q31" s="148"/>
      <c r="R31" s="154">
        <f t="shared" si="4"/>
        <v>0</v>
      </c>
      <c r="S31" s="444"/>
      <c r="T31" s="381"/>
      <c r="U31" s="384"/>
      <c r="V31" s="387"/>
    </row>
    <row r="32" spans="1:22" ht="79.5" customHeight="1" thickBot="1">
      <c r="A32" s="396"/>
      <c r="B32" s="384"/>
      <c r="C32" s="167" t="str">
        <f>'5- Identificación de Riesgos'!D32</f>
        <v>3. Desastres físicos o naturales.</v>
      </c>
      <c r="D32" s="158"/>
      <c r="E32" s="168" t="s">
        <v>493</v>
      </c>
      <c r="F32" s="147" t="s">
        <v>347</v>
      </c>
      <c r="G32" s="147" t="s">
        <v>347</v>
      </c>
      <c r="H32" s="147" t="s">
        <v>347</v>
      </c>
      <c r="I32" s="147" t="s">
        <v>347</v>
      </c>
      <c r="J32" s="154">
        <f t="shared" si="3"/>
        <v>1</v>
      </c>
      <c r="K32" s="444"/>
      <c r="L32" s="147">
        <f>'5- Identificación de Riesgos'!I32</f>
        <v>0</v>
      </c>
      <c r="M32" s="174"/>
      <c r="N32" s="148"/>
      <c r="O32" s="148"/>
      <c r="P32" s="148"/>
      <c r="Q32" s="148"/>
      <c r="R32" s="154">
        <f t="shared" si="4"/>
        <v>0</v>
      </c>
      <c r="S32" s="444"/>
      <c r="T32" s="381"/>
      <c r="U32" s="384"/>
      <c r="V32" s="387"/>
    </row>
    <row r="33" spans="1:22" ht="105" customHeight="1" thickBot="1">
      <c r="A33" s="396"/>
      <c r="B33" s="384"/>
      <c r="C33" s="167" t="str">
        <f>'5- Identificación de Riesgos'!D33</f>
        <v>4. Falta de control en las condiciones ambientales necesarias para la conservación de los documentos.</v>
      </c>
      <c r="D33" s="158"/>
      <c r="E33" s="168" t="s">
        <v>493</v>
      </c>
      <c r="F33" s="147" t="s">
        <v>347</v>
      </c>
      <c r="G33" s="147" t="s">
        <v>347</v>
      </c>
      <c r="H33" s="147" t="s">
        <v>347</v>
      </c>
      <c r="I33" s="147" t="s">
        <v>347</v>
      </c>
      <c r="J33" s="154">
        <f t="shared" si="3"/>
        <v>1</v>
      </c>
      <c r="K33" s="444"/>
      <c r="L33" s="147">
        <f>'5- Identificación de Riesgos'!I33</f>
        <v>0</v>
      </c>
      <c r="M33" s="174"/>
      <c r="N33" s="148"/>
      <c r="O33" s="148"/>
      <c r="P33" s="148"/>
      <c r="Q33" s="148"/>
      <c r="R33" s="154">
        <f t="shared" si="4"/>
        <v>0</v>
      </c>
      <c r="S33" s="444"/>
      <c r="T33" s="381"/>
      <c r="U33" s="384"/>
      <c r="V33" s="387"/>
    </row>
    <row r="34" spans="1:22" ht="141.75" customHeight="1" thickBot="1">
      <c r="A34" s="396"/>
      <c r="B34" s="384"/>
      <c r="C34" s="167" t="s">
        <v>302</v>
      </c>
      <c r="D34" s="158"/>
      <c r="E34" s="158" t="s">
        <v>492</v>
      </c>
      <c r="F34" s="147" t="s">
        <v>347</v>
      </c>
      <c r="G34" s="147" t="s">
        <v>347</v>
      </c>
      <c r="H34" s="147" t="s">
        <v>347</v>
      </c>
      <c r="I34" s="147" t="s">
        <v>347</v>
      </c>
      <c r="J34" s="154">
        <f t="shared" si="3"/>
        <v>1</v>
      </c>
      <c r="K34" s="444"/>
      <c r="L34" s="147">
        <f>'5- Identificación de Riesgos'!I34</f>
        <v>0</v>
      </c>
      <c r="M34" s="174"/>
      <c r="N34" s="148"/>
      <c r="O34" s="148"/>
      <c r="P34" s="148"/>
      <c r="Q34" s="148"/>
      <c r="R34" s="154">
        <f t="shared" si="4"/>
        <v>0</v>
      </c>
      <c r="S34" s="444"/>
      <c r="T34" s="381"/>
      <c r="U34" s="384"/>
      <c r="V34" s="387"/>
    </row>
    <row r="35" spans="1:22" ht="144" customHeight="1" thickBot="1">
      <c r="A35" s="396"/>
      <c r="B35" s="384"/>
      <c r="C35" s="167" t="str">
        <f>'5- Identificación de Riesgos'!D35</f>
        <v>6. Fallas de conectividad.</v>
      </c>
      <c r="D35" s="158"/>
      <c r="E35" s="158" t="s">
        <v>492</v>
      </c>
      <c r="F35" s="147" t="s">
        <v>347</v>
      </c>
      <c r="G35" s="147" t="s">
        <v>347</v>
      </c>
      <c r="H35" s="147" t="s">
        <v>347</v>
      </c>
      <c r="I35" s="147" t="s">
        <v>347</v>
      </c>
      <c r="J35" s="154">
        <f t="shared" si="3"/>
        <v>1</v>
      </c>
      <c r="K35" s="444"/>
      <c r="L35" s="147">
        <f>'5- Identificación de Riesgos'!I35</f>
        <v>0</v>
      </c>
      <c r="M35" s="174"/>
      <c r="N35" s="148"/>
      <c r="O35" s="148"/>
      <c r="P35" s="148"/>
      <c r="Q35" s="148"/>
      <c r="R35" s="154">
        <f t="shared" si="4"/>
        <v>0</v>
      </c>
      <c r="S35" s="444"/>
      <c r="T35" s="381"/>
      <c r="U35" s="384"/>
      <c r="V35" s="387"/>
    </row>
    <row r="36" spans="1:22" ht="25.15" customHeight="1" thickBot="1">
      <c r="A36" s="396"/>
      <c r="B36" s="384"/>
      <c r="C36" s="167"/>
      <c r="D36" s="158"/>
      <c r="E36" s="168"/>
      <c r="F36" s="148"/>
      <c r="G36" s="148"/>
      <c r="H36" s="148"/>
      <c r="I36" s="148"/>
      <c r="J36" s="154"/>
      <c r="K36" s="444"/>
      <c r="L36" s="147">
        <f>'5- Identificación de Riesgos'!I36</f>
        <v>0</v>
      </c>
      <c r="M36" s="174"/>
      <c r="N36" s="148"/>
      <c r="O36" s="148"/>
      <c r="P36" s="148"/>
      <c r="Q36" s="148"/>
      <c r="R36" s="154">
        <f t="shared" si="4"/>
        <v>0</v>
      </c>
      <c r="S36" s="444"/>
      <c r="T36" s="381"/>
      <c r="U36" s="384"/>
      <c r="V36" s="387"/>
    </row>
    <row r="37" spans="1:22" ht="25.15" customHeight="1" thickBot="1">
      <c r="A37" s="396"/>
      <c r="B37" s="384"/>
      <c r="C37" s="167"/>
      <c r="D37" s="158"/>
      <c r="E37" s="168"/>
      <c r="F37" s="148"/>
      <c r="G37" s="148"/>
      <c r="H37" s="148"/>
      <c r="I37" s="148"/>
      <c r="J37" s="154"/>
      <c r="K37" s="444"/>
      <c r="L37" s="147">
        <f>'5- Identificación de Riesgos'!I37</f>
        <v>0</v>
      </c>
      <c r="M37" s="174"/>
      <c r="N37" s="148"/>
      <c r="O37" s="148"/>
      <c r="P37" s="148"/>
      <c r="Q37" s="148"/>
      <c r="R37" s="154">
        <f t="shared" si="4"/>
        <v>0</v>
      </c>
      <c r="S37" s="444"/>
      <c r="T37" s="381"/>
      <c r="U37" s="384"/>
      <c r="V37" s="387"/>
    </row>
    <row r="38" spans="1:22" ht="25.15" customHeight="1" thickBot="1">
      <c r="A38" s="396"/>
      <c r="B38" s="384"/>
      <c r="C38" s="167"/>
      <c r="D38" s="158"/>
      <c r="E38" s="168"/>
      <c r="F38" s="148"/>
      <c r="G38" s="148"/>
      <c r="H38" s="148"/>
      <c r="I38" s="148"/>
      <c r="J38" s="154"/>
      <c r="K38" s="444"/>
      <c r="L38" s="147">
        <f>'5- Identificación de Riesgos'!I38</f>
        <v>0</v>
      </c>
      <c r="M38" s="174"/>
      <c r="N38" s="148"/>
      <c r="O38" s="148"/>
      <c r="P38" s="148"/>
      <c r="Q38" s="148"/>
      <c r="R38" s="154">
        <f t="shared" si="4"/>
        <v>0</v>
      </c>
      <c r="S38" s="444"/>
      <c r="T38" s="381"/>
      <c r="U38" s="384"/>
      <c r="V38" s="387"/>
    </row>
    <row r="39" spans="1:22" ht="25.15" customHeight="1" thickBot="1">
      <c r="A39" s="397"/>
      <c r="B39" s="385"/>
      <c r="C39" s="169"/>
      <c r="D39" s="160"/>
      <c r="E39" s="171"/>
      <c r="F39" s="149"/>
      <c r="G39" s="149"/>
      <c r="H39" s="149"/>
      <c r="I39" s="149"/>
      <c r="J39" s="155"/>
      <c r="K39" s="445"/>
      <c r="L39" s="147">
        <f>'5- Identificación de Riesgos'!I39</f>
        <v>0</v>
      </c>
      <c r="M39" s="175"/>
      <c r="N39" s="149"/>
      <c r="O39" s="149"/>
      <c r="P39" s="149"/>
      <c r="Q39" s="149"/>
      <c r="R39" s="155">
        <f t="shared" si="4"/>
        <v>0</v>
      </c>
      <c r="S39" s="445"/>
      <c r="T39" s="382"/>
      <c r="U39" s="385"/>
      <c r="V39" s="388"/>
    </row>
    <row r="40" spans="1:22" ht="77.25" customHeight="1" thickBot="1">
      <c r="A40" s="389">
        <f>'5- Identificación de Riesgos'!A40</f>
        <v>4</v>
      </c>
      <c r="B40" s="383" t="str">
        <f>'5- Identificación de Riesgos'!B40</f>
        <v xml:space="preserve">Recibir dádivas o beneficios a nombre propio o de terceros para  afectar la seguridad o confidencialidad de la información   </v>
      </c>
      <c r="C40" s="172" t="str">
        <f>'5- Identificación de Riesgos'!D40</f>
        <v>1. Falta de ética y valores.</v>
      </c>
      <c r="D40" s="146"/>
      <c r="E40" s="168" t="s">
        <v>496</v>
      </c>
      <c r="F40" s="150" t="s">
        <v>347</v>
      </c>
      <c r="G40" s="150" t="s">
        <v>347</v>
      </c>
      <c r="H40" s="150" t="s">
        <v>347</v>
      </c>
      <c r="I40" s="150" t="s">
        <v>347</v>
      </c>
      <c r="J40" s="153">
        <f t="shared" si="3"/>
        <v>1</v>
      </c>
      <c r="K40" s="443">
        <f>AVERAGE(J40:J49)</f>
        <v>1</v>
      </c>
      <c r="L40" s="147" t="str">
        <f>'5- Identificación de Riesgos'!I40</f>
        <v>Afectación de reputacion,imagén,  credibilidad, satisfacción de usuarios y PI</v>
      </c>
      <c r="M40" s="166" t="s">
        <v>351</v>
      </c>
      <c r="N40" s="147" t="s">
        <v>346</v>
      </c>
      <c r="O40" s="147" t="s">
        <v>346</v>
      </c>
      <c r="P40" s="147" t="s">
        <v>347</v>
      </c>
      <c r="Q40" s="147" t="s">
        <v>347</v>
      </c>
      <c r="R40" s="153">
        <f t="shared" si="4"/>
        <v>0.35</v>
      </c>
      <c r="S40" s="443">
        <f t="shared" ref="S40" si="6">AVERAGE(R40:R49)</f>
        <v>3.4999999999999996E-2</v>
      </c>
      <c r="T40" s="38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07" t="str">
        <f>CONCATENATE(VLOOKUP((LEFT(T40,LEN(T40)-4)&amp;LEFT(U40,LEN(U40)-4)),'9- Matriz de Calor '!$D$18:$E$42,2,0)," - ",RIGHT(T40,1)*RIGHT(U40,1))</f>
        <v>Alto  - 4</v>
      </c>
    </row>
    <row r="41" spans="1:22" ht="105" customHeight="1" thickBot="1">
      <c r="A41" s="390"/>
      <c r="B41" s="384"/>
      <c r="C41" s="167" t="str">
        <f>'5- Identificación de Riesgos'!D41</f>
        <v>2. Insuficientes programas de capacitación para la toma de conciencia debido al desconocimiento de la ley antisoborno (ISO 37001:2016), Plan Anticorrupción y  de los  valores y principios propios de la entidad.</v>
      </c>
      <c r="D41" s="158"/>
      <c r="E41" s="168" t="s">
        <v>495</v>
      </c>
      <c r="F41" s="150" t="s">
        <v>347</v>
      </c>
      <c r="G41" s="150" t="s">
        <v>347</v>
      </c>
      <c r="H41" s="150" t="s">
        <v>347</v>
      </c>
      <c r="I41" s="150" t="s">
        <v>347</v>
      </c>
      <c r="J41" s="154">
        <f t="shared" si="3"/>
        <v>1</v>
      </c>
      <c r="K41" s="444"/>
      <c r="L41" s="147">
        <f>'5- Identificación de Riesgos'!I41</f>
        <v>0</v>
      </c>
      <c r="M41" s="174"/>
      <c r="N41" s="148"/>
      <c r="O41" s="148"/>
      <c r="P41" s="148"/>
      <c r="Q41" s="148"/>
      <c r="R41" s="154">
        <f t="shared" si="4"/>
        <v>0</v>
      </c>
      <c r="S41" s="444"/>
      <c r="T41" s="381"/>
      <c r="U41" s="384"/>
      <c r="V41" s="387"/>
    </row>
    <row r="42" spans="1:22" ht="40.5" customHeight="1" thickBot="1">
      <c r="A42" s="390"/>
      <c r="B42" s="384"/>
      <c r="C42" s="167" t="str">
        <f>'5- Identificación de Riesgos'!D42</f>
        <v>3. Desconocimiento del Código de Etica y Buen Gobierno.</v>
      </c>
      <c r="D42" s="158"/>
      <c r="E42" s="168" t="s">
        <v>496</v>
      </c>
      <c r="F42" s="150" t="s">
        <v>347</v>
      </c>
      <c r="G42" s="150" t="s">
        <v>347</v>
      </c>
      <c r="H42" s="150" t="s">
        <v>347</v>
      </c>
      <c r="I42" s="150" t="s">
        <v>347</v>
      </c>
      <c r="J42" s="154">
        <f t="shared" si="3"/>
        <v>1</v>
      </c>
      <c r="K42" s="444"/>
      <c r="L42" s="147">
        <f>'5- Identificación de Riesgos'!I42</f>
        <v>0</v>
      </c>
      <c r="M42" s="174"/>
      <c r="N42" s="148"/>
      <c r="O42" s="148"/>
      <c r="P42" s="148"/>
      <c r="Q42" s="148"/>
      <c r="R42" s="154">
        <f t="shared" si="4"/>
        <v>0</v>
      </c>
      <c r="S42" s="444"/>
      <c r="T42" s="381"/>
      <c r="U42" s="384"/>
      <c r="V42" s="387"/>
    </row>
    <row r="43" spans="1:22" ht="79.5" customHeight="1" thickBot="1">
      <c r="A43" s="390"/>
      <c r="B43" s="384"/>
      <c r="C43" s="167" t="str">
        <f>'5- Identificación de Riesgos'!D43</f>
        <v>4. Carencia de compromiso  y transparencia de los servidores judiciales con la entidad</v>
      </c>
      <c r="D43" s="158"/>
      <c r="E43" s="173" t="s">
        <v>497</v>
      </c>
      <c r="F43" s="150" t="s">
        <v>347</v>
      </c>
      <c r="G43" s="150" t="s">
        <v>347</v>
      </c>
      <c r="H43" s="150" t="s">
        <v>347</v>
      </c>
      <c r="I43" s="150" t="s">
        <v>347</v>
      </c>
      <c r="J43" s="154">
        <f t="shared" si="3"/>
        <v>1</v>
      </c>
      <c r="K43" s="444"/>
      <c r="L43" s="147">
        <f>'5- Identificación de Riesgos'!I43</f>
        <v>0</v>
      </c>
      <c r="M43" s="174"/>
      <c r="N43" s="148"/>
      <c r="O43" s="148"/>
      <c r="P43" s="148"/>
      <c r="Q43" s="148"/>
      <c r="R43" s="154">
        <f t="shared" si="4"/>
        <v>0</v>
      </c>
      <c r="S43" s="444"/>
      <c r="T43" s="381"/>
      <c r="U43" s="384"/>
      <c r="V43" s="387"/>
    </row>
    <row r="44" spans="1:22" ht="25.15" customHeight="1" thickBot="1">
      <c r="A44" s="390"/>
      <c r="B44" s="384"/>
      <c r="C44" s="167"/>
      <c r="D44" s="158"/>
      <c r="E44" s="158"/>
      <c r="F44" s="148"/>
      <c r="G44" s="148"/>
      <c r="H44" s="148"/>
      <c r="I44" s="148"/>
      <c r="J44" s="154"/>
      <c r="K44" s="444"/>
      <c r="L44" s="147">
        <f>'5- Identificación de Riesgos'!I44</f>
        <v>0</v>
      </c>
      <c r="M44" s="174"/>
      <c r="N44" s="148"/>
      <c r="O44" s="148"/>
      <c r="P44" s="148"/>
      <c r="Q44" s="148"/>
      <c r="R44" s="154">
        <f t="shared" si="4"/>
        <v>0</v>
      </c>
      <c r="S44" s="444"/>
      <c r="T44" s="381"/>
      <c r="U44" s="384"/>
      <c r="V44" s="387"/>
    </row>
    <row r="45" spans="1:22" ht="25.15" customHeight="1" thickBot="1">
      <c r="A45" s="390"/>
      <c r="B45" s="384"/>
      <c r="C45" s="167"/>
      <c r="D45" s="158"/>
      <c r="E45" s="168"/>
      <c r="F45" s="148"/>
      <c r="G45" s="148"/>
      <c r="H45" s="148"/>
      <c r="I45" s="148"/>
      <c r="J45" s="154"/>
      <c r="K45" s="444"/>
      <c r="L45" s="147">
        <f>'5- Identificación de Riesgos'!I45</f>
        <v>0</v>
      </c>
      <c r="M45" s="174"/>
      <c r="N45" s="148"/>
      <c r="O45" s="148"/>
      <c r="P45" s="148"/>
      <c r="Q45" s="148"/>
      <c r="R45" s="154">
        <f t="shared" si="4"/>
        <v>0</v>
      </c>
      <c r="S45" s="444"/>
      <c r="T45" s="381"/>
      <c r="U45" s="384"/>
      <c r="V45" s="387"/>
    </row>
    <row r="46" spans="1:22" ht="25.15" customHeight="1" thickBot="1">
      <c r="A46" s="390"/>
      <c r="B46" s="384"/>
      <c r="C46" s="167"/>
      <c r="D46" s="158"/>
      <c r="E46" s="168"/>
      <c r="F46" s="148"/>
      <c r="G46" s="148"/>
      <c r="H46" s="148"/>
      <c r="I46" s="148"/>
      <c r="J46" s="154"/>
      <c r="K46" s="444"/>
      <c r="L46" s="147">
        <f>'5- Identificación de Riesgos'!I46</f>
        <v>0</v>
      </c>
      <c r="M46" s="174"/>
      <c r="N46" s="148"/>
      <c r="O46" s="148"/>
      <c r="P46" s="148"/>
      <c r="Q46" s="148"/>
      <c r="R46" s="154">
        <f t="shared" si="4"/>
        <v>0</v>
      </c>
      <c r="S46" s="444"/>
      <c r="T46" s="381"/>
      <c r="U46" s="384"/>
      <c r="V46" s="387"/>
    </row>
    <row r="47" spans="1:22" ht="25.15" customHeight="1" thickBot="1">
      <c r="A47" s="390"/>
      <c r="B47" s="384"/>
      <c r="C47" s="167"/>
      <c r="D47" s="158"/>
      <c r="E47" s="168"/>
      <c r="F47" s="148"/>
      <c r="G47" s="148"/>
      <c r="H47" s="148"/>
      <c r="I47" s="148"/>
      <c r="J47" s="154"/>
      <c r="K47" s="444"/>
      <c r="L47" s="147">
        <f>'5- Identificación de Riesgos'!I47</f>
        <v>0</v>
      </c>
      <c r="M47" s="174"/>
      <c r="N47" s="148"/>
      <c r="O47" s="148"/>
      <c r="P47" s="148"/>
      <c r="Q47" s="148"/>
      <c r="R47" s="154">
        <f t="shared" si="4"/>
        <v>0</v>
      </c>
      <c r="S47" s="444"/>
      <c r="T47" s="381"/>
      <c r="U47" s="384"/>
      <c r="V47" s="387"/>
    </row>
    <row r="48" spans="1:22" ht="25.15" customHeight="1" thickBot="1">
      <c r="A48" s="390"/>
      <c r="B48" s="384"/>
      <c r="C48" s="167"/>
      <c r="D48" s="158"/>
      <c r="E48" s="168"/>
      <c r="F48" s="148"/>
      <c r="G48" s="148"/>
      <c r="H48" s="148"/>
      <c r="I48" s="148"/>
      <c r="J48" s="154"/>
      <c r="K48" s="444"/>
      <c r="L48" s="147">
        <f>'5- Identificación de Riesgos'!I48</f>
        <v>0</v>
      </c>
      <c r="M48" s="174"/>
      <c r="N48" s="148"/>
      <c r="O48" s="148"/>
      <c r="P48" s="148"/>
      <c r="Q48" s="148"/>
      <c r="R48" s="154">
        <f t="shared" si="4"/>
        <v>0</v>
      </c>
      <c r="S48" s="444"/>
      <c r="T48" s="381"/>
      <c r="U48" s="384"/>
      <c r="V48" s="387"/>
    </row>
    <row r="49" spans="1:22" ht="28.5" customHeight="1" thickBot="1">
      <c r="A49" s="391"/>
      <c r="B49" s="385"/>
      <c r="C49" s="169"/>
      <c r="D49" s="160"/>
      <c r="E49" s="171"/>
      <c r="F49" s="149"/>
      <c r="G49" s="149"/>
      <c r="H49" s="149"/>
      <c r="I49" s="149"/>
      <c r="J49" s="155"/>
      <c r="K49" s="445"/>
      <c r="L49" s="147">
        <f>'5- Identificación de Riesgos'!I49</f>
        <v>0</v>
      </c>
      <c r="M49" s="175"/>
      <c r="N49" s="149"/>
      <c r="O49" s="149"/>
      <c r="P49" s="149"/>
      <c r="Q49" s="149"/>
      <c r="R49" s="155">
        <f t="shared" si="4"/>
        <v>0</v>
      </c>
      <c r="S49" s="445"/>
      <c r="T49" s="382"/>
      <c r="U49" s="385"/>
      <c r="V49" s="388"/>
    </row>
    <row r="50" spans="1:22" ht="45" hidden="1">
      <c r="A50" s="389">
        <f>'5- Identificación de Riesgos'!A50</f>
        <v>6</v>
      </c>
      <c r="B50" s="383" t="str">
        <f>'5- Identificación de Riesgos'!B50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50" s="172" t="str">
        <f>'5- Identificación de Riesgos'!D50</f>
        <v>1. Falta de ética de los servidores públicos (Debilidades en principios y valores).</v>
      </c>
      <c r="D50" s="146"/>
      <c r="E50" s="251" t="s">
        <v>348</v>
      </c>
      <c r="F50" s="150" t="s">
        <v>347</v>
      </c>
      <c r="G50" s="150" t="s">
        <v>347</v>
      </c>
      <c r="H50" s="150" t="s">
        <v>347</v>
      </c>
      <c r="I50" s="150" t="s">
        <v>347</v>
      </c>
      <c r="J50" s="153">
        <f t="shared" ref="J50:J52" si="7">COUNTIF(F50:I50,"SI")/4</f>
        <v>1</v>
      </c>
      <c r="K50" s="443">
        <f>AVERAGE(J50:J59)</f>
        <v>1</v>
      </c>
      <c r="L50" s="150" t="str">
        <f>'5- Identificación de Riesgos'!I50</f>
        <v>Interrupción o afectación en la prestación del servicio administrativo</v>
      </c>
      <c r="M50" s="255" t="s">
        <v>349</v>
      </c>
      <c r="N50" s="150" t="s">
        <v>347</v>
      </c>
      <c r="O50" s="150" t="s">
        <v>347</v>
      </c>
      <c r="P50" s="150" t="s">
        <v>347</v>
      </c>
      <c r="Q50" s="150" t="s">
        <v>347</v>
      </c>
      <c r="R50" s="153">
        <f t="shared" ref="R50:R51" si="8">SUM(COUNTIF(N50,"SI")*25%,COUNTIF(O50,"SI")*40%,COUNTIF(P50,"SI")*25%,COUNTIF(Q50,"SI")*10%)</f>
        <v>1</v>
      </c>
      <c r="S50" s="443">
        <f>AVERAGE(R50:R59)</f>
        <v>0.67500000000000004</v>
      </c>
      <c r="T50" s="38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07" t="str">
        <f>CONCATENATE(VLOOKUP((LEFT(T50,LEN(T50)-4)&amp;LEFT(U50,LEN(U50)-4)),'9- Matriz de Calor '!$D$18:$E$42,2,0)," - ",RIGHT(T50,1)*RIGHT(U50,1))</f>
        <v>Bajo - 2</v>
      </c>
    </row>
    <row r="51" spans="1:22" ht="60" hidden="1">
      <c r="A51" s="390"/>
      <c r="B51" s="384"/>
      <c r="C51" s="167" t="str">
        <f>'5- Identificación de Riesgos'!D51</f>
        <v>2. Falta de ética de terceros interesados  (Debilidades principios y valores).</v>
      </c>
      <c r="D51" s="158"/>
      <c r="E51" s="252" t="s">
        <v>350</v>
      </c>
      <c r="F51" s="148" t="s">
        <v>347</v>
      </c>
      <c r="G51" s="148" t="s">
        <v>347</v>
      </c>
      <c r="H51" s="148" t="s">
        <v>347</v>
      </c>
      <c r="I51" s="148" t="s">
        <v>347</v>
      </c>
      <c r="J51" s="154">
        <f t="shared" si="7"/>
        <v>1</v>
      </c>
      <c r="K51" s="444"/>
      <c r="L51" s="148" t="str">
        <f>'5- Identificación de Riesgos'!I51</f>
        <v>Afectación de reputacion,imagén,  credibilidad, satisfacción de usuarios y PI</v>
      </c>
      <c r="M51" s="255" t="s">
        <v>351</v>
      </c>
      <c r="N51" s="148" t="s">
        <v>346</v>
      </c>
      <c r="O51" s="148" t="s">
        <v>346</v>
      </c>
      <c r="P51" s="148" t="s">
        <v>347</v>
      </c>
      <c r="Q51" s="148" t="s">
        <v>347</v>
      </c>
      <c r="R51" s="154">
        <f t="shared" si="8"/>
        <v>0.35</v>
      </c>
      <c r="S51" s="444"/>
      <c r="T51" s="381"/>
      <c r="U51" s="384"/>
      <c r="V51" s="387"/>
    </row>
    <row r="52" spans="1:22" ht="76.5" hidden="1">
      <c r="A52" s="390"/>
      <c r="B52" s="384"/>
      <c r="C52" s="167" t="str">
        <f>'5- Identificación de Riesgos'!D52</f>
        <v>3. Debilidad en los controles establecidos por parte del Despacho Judicial, la interventoría, la supervisión del contrato y la coordinación del servicio, a los servicios de Audiencias Virtuales, Videoconferencias y  streaming (Servicios por Demanda).</v>
      </c>
      <c r="D52" s="158"/>
      <c r="E52" s="253" t="s">
        <v>352</v>
      </c>
      <c r="F52" s="148" t="s">
        <v>347</v>
      </c>
      <c r="G52" s="148" t="s">
        <v>347</v>
      </c>
      <c r="H52" s="148" t="s">
        <v>347</v>
      </c>
      <c r="I52" s="148" t="s">
        <v>347</v>
      </c>
      <c r="J52" s="154">
        <f t="shared" si="7"/>
        <v>1</v>
      </c>
      <c r="K52" s="444"/>
      <c r="L52" s="148"/>
      <c r="M52" s="174"/>
      <c r="N52" s="148"/>
      <c r="O52" s="148"/>
      <c r="P52" s="148"/>
      <c r="Q52" s="148"/>
      <c r="R52" s="154"/>
      <c r="S52" s="444"/>
      <c r="T52" s="381"/>
      <c r="U52" s="384"/>
      <c r="V52" s="387"/>
    </row>
    <row r="53" spans="1:22" hidden="1">
      <c r="A53" s="390"/>
      <c r="B53" s="384"/>
      <c r="C53" s="167">
        <f>'5- Identificación de Riesgos'!D53</f>
        <v>0</v>
      </c>
      <c r="D53" s="158"/>
      <c r="E53" s="168"/>
      <c r="F53" s="148"/>
      <c r="G53" s="148"/>
      <c r="H53" s="148"/>
      <c r="I53" s="148"/>
      <c r="J53" s="154"/>
      <c r="K53" s="444"/>
      <c r="L53" s="148"/>
      <c r="M53" s="174"/>
      <c r="N53" s="148"/>
      <c r="O53" s="148"/>
      <c r="P53" s="148"/>
      <c r="Q53" s="148"/>
      <c r="R53" s="154"/>
      <c r="S53" s="444"/>
      <c r="T53" s="381"/>
      <c r="U53" s="384"/>
      <c r="V53" s="387"/>
    </row>
    <row r="54" spans="1:22" hidden="1">
      <c r="A54" s="390"/>
      <c r="B54" s="384"/>
      <c r="C54" s="167">
        <f>'5- Identificación de Riesgos'!D54</f>
        <v>0</v>
      </c>
      <c r="D54" s="158"/>
      <c r="E54" s="158"/>
      <c r="F54" s="148"/>
      <c r="G54" s="148"/>
      <c r="H54" s="148"/>
      <c r="I54" s="148"/>
      <c r="J54" s="154"/>
      <c r="K54" s="444"/>
      <c r="L54" s="148"/>
      <c r="M54" s="174"/>
      <c r="N54" s="148"/>
      <c r="O54" s="148"/>
      <c r="P54" s="148"/>
      <c r="Q54" s="148"/>
      <c r="R54" s="154"/>
      <c r="S54" s="444"/>
      <c r="T54" s="381"/>
      <c r="U54" s="384"/>
      <c r="V54" s="387"/>
    </row>
    <row r="55" spans="1:22" hidden="1">
      <c r="A55" s="390"/>
      <c r="B55" s="384"/>
      <c r="C55" s="167">
        <f>'5- Identificación de Riesgos'!D55</f>
        <v>0</v>
      </c>
      <c r="D55" s="158"/>
      <c r="E55" s="168"/>
      <c r="F55" s="148"/>
      <c r="G55" s="148"/>
      <c r="H55" s="148"/>
      <c r="I55" s="148"/>
      <c r="J55" s="154"/>
      <c r="K55" s="444"/>
      <c r="L55" s="148"/>
      <c r="M55" s="174"/>
      <c r="N55" s="148"/>
      <c r="O55" s="148"/>
      <c r="P55" s="148"/>
      <c r="Q55" s="148"/>
      <c r="R55" s="154"/>
      <c r="S55" s="444"/>
      <c r="T55" s="381"/>
      <c r="U55" s="384"/>
      <c r="V55" s="387"/>
    </row>
    <row r="56" spans="1:22" hidden="1">
      <c r="A56" s="390"/>
      <c r="B56" s="384"/>
      <c r="C56" s="167">
        <f>'5- Identificación de Riesgos'!D57</f>
        <v>0</v>
      </c>
      <c r="D56" s="158"/>
      <c r="E56" s="168"/>
      <c r="F56" s="148"/>
      <c r="G56" s="148"/>
      <c r="H56" s="148"/>
      <c r="I56" s="148"/>
      <c r="J56" s="154"/>
      <c r="K56" s="444"/>
      <c r="L56" s="148"/>
      <c r="M56" s="174"/>
      <c r="N56" s="148"/>
      <c r="O56" s="148"/>
      <c r="P56" s="148"/>
      <c r="Q56" s="148"/>
      <c r="R56" s="154"/>
      <c r="S56" s="444"/>
      <c r="T56" s="381"/>
      <c r="U56" s="384"/>
      <c r="V56" s="387"/>
    </row>
    <row r="57" spans="1:22" hidden="1">
      <c r="A57" s="390"/>
      <c r="B57" s="384"/>
      <c r="C57" s="167">
        <f>'5- Identificación de Riesgos'!D58</f>
        <v>0</v>
      </c>
      <c r="D57" s="158"/>
      <c r="E57" s="168"/>
      <c r="F57" s="148"/>
      <c r="G57" s="148"/>
      <c r="H57" s="148"/>
      <c r="I57" s="148"/>
      <c r="J57" s="154"/>
      <c r="K57" s="444"/>
      <c r="L57" s="148"/>
      <c r="M57" s="174"/>
      <c r="N57" s="148"/>
      <c r="O57" s="148"/>
      <c r="P57" s="148"/>
      <c r="Q57" s="148"/>
      <c r="R57" s="154"/>
      <c r="S57" s="444"/>
      <c r="T57" s="381"/>
      <c r="U57" s="384"/>
      <c r="V57" s="387"/>
    </row>
    <row r="58" spans="1:22" hidden="1">
      <c r="A58" s="390"/>
      <c r="B58" s="384"/>
      <c r="C58" s="167">
        <f>'5- Identificación de Riesgos'!D59</f>
        <v>0</v>
      </c>
      <c r="D58" s="158"/>
      <c r="E58" s="168"/>
      <c r="F58" s="148"/>
      <c r="G58" s="148"/>
      <c r="H58" s="148"/>
      <c r="I58" s="148"/>
      <c r="J58" s="154"/>
      <c r="K58" s="444"/>
      <c r="L58" s="148"/>
      <c r="M58" s="174"/>
      <c r="N58" s="148"/>
      <c r="O58" s="148"/>
      <c r="P58" s="148"/>
      <c r="Q58" s="148"/>
      <c r="R58" s="154"/>
      <c r="S58" s="444"/>
      <c r="T58" s="381"/>
      <c r="U58" s="384"/>
      <c r="V58" s="387"/>
    </row>
    <row r="59" spans="1:22" ht="15.75" hidden="1" thickBot="1">
      <c r="A59" s="391"/>
      <c r="B59" s="385"/>
      <c r="C59" s="169"/>
      <c r="D59" s="160"/>
      <c r="E59" s="171"/>
      <c r="F59" s="149"/>
      <c r="G59" s="149"/>
      <c r="H59" s="149"/>
      <c r="I59" s="149"/>
      <c r="J59" s="155"/>
      <c r="K59" s="445"/>
      <c r="L59" s="149"/>
      <c r="M59" s="175"/>
      <c r="N59" s="149"/>
      <c r="O59" s="149"/>
      <c r="P59" s="149"/>
      <c r="Q59" s="149"/>
      <c r="R59" s="155"/>
      <c r="S59" s="445"/>
      <c r="T59" s="382"/>
      <c r="U59" s="385"/>
      <c r="V59" s="388"/>
    </row>
    <row r="60" spans="1:22" ht="60" hidden="1">
      <c r="A60" s="389">
        <f>'5- Identificación de Riesgos'!A60</f>
        <v>7</v>
      </c>
      <c r="B60" s="383" t="str">
        <f>'5- Identificación de Riesgos'!B60</f>
        <v>Ofrecer, prometer, entregar, aceptar o solicitar una ventaja indebida para ocultar, modificar o eliminar información publicada en el Portal Web de la Rama Judicial para  favorecer intereses en beneficio propio o de terceros.</v>
      </c>
      <c r="C60" s="172" t="str">
        <f>'5- Identificación de Riesgos'!D60</f>
        <v>1. Falta de ética de los servidores públicos (Debilidades en principios y valores).</v>
      </c>
      <c r="D60" s="146"/>
      <c r="E60" s="251" t="s">
        <v>348</v>
      </c>
      <c r="F60" s="150" t="s">
        <v>347</v>
      </c>
      <c r="G60" s="150" t="s">
        <v>347</v>
      </c>
      <c r="H60" s="150" t="s">
        <v>347</v>
      </c>
      <c r="I60" s="150" t="s">
        <v>347</v>
      </c>
      <c r="J60" s="153">
        <f t="shared" ref="J60:J62" si="9">COUNTIF(F60:I60,"SI")/4</f>
        <v>1</v>
      </c>
      <c r="K60" s="443">
        <f>AVERAGE(J60:J69)</f>
        <v>1</v>
      </c>
      <c r="L60" s="150" t="str">
        <f>'5- Identificación de Riesgos'!I60</f>
        <v>Afectación de reputacion,imagén,  credibilidad, satisfacción de usuarios y PI</v>
      </c>
      <c r="M60" s="255" t="s">
        <v>351</v>
      </c>
      <c r="N60" s="150" t="s">
        <v>346</v>
      </c>
      <c r="O60" s="150" t="s">
        <v>346</v>
      </c>
      <c r="P60" s="150" t="s">
        <v>347</v>
      </c>
      <c r="Q60" s="150" t="s">
        <v>347</v>
      </c>
      <c r="R60" s="153">
        <f t="shared" ref="R60" si="10">SUM(COUNTIF(N60,"SI")*25%,COUNTIF(O60,"SI")*40%,COUNTIF(P60,"SI")*25%,COUNTIF(Q60,"SI")*10%)</f>
        <v>0.35</v>
      </c>
      <c r="S60" s="443">
        <f>AVERAGE(R60:R69)</f>
        <v>0.67500000000000004</v>
      </c>
      <c r="T60" s="38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07" t="str">
        <f>CONCATENATE(VLOOKUP((LEFT(T60,LEN(T60)-4)&amp;LEFT(U60,LEN(U60)-4)),'9- Matriz de Calor '!$D$18:$E$42,2,0)," - ",RIGHT(T60,1)*RIGHT(U60,1))</f>
        <v>Bajo - 2</v>
      </c>
    </row>
    <row r="61" spans="1:22" ht="97.5" hidden="1" customHeight="1">
      <c r="A61" s="390"/>
      <c r="B61" s="384"/>
      <c r="C61" s="167" t="str">
        <f>'5- Identificación de Riesgos'!D61</f>
        <v>2. Falta de ética de terceros interesados  (Debilidades principios y valores).</v>
      </c>
      <c r="D61" s="158"/>
      <c r="E61" s="252" t="s">
        <v>350</v>
      </c>
      <c r="F61" s="148" t="s">
        <v>347</v>
      </c>
      <c r="G61" s="148" t="s">
        <v>347</v>
      </c>
      <c r="H61" s="148" t="s">
        <v>347</v>
      </c>
      <c r="I61" s="148" t="s">
        <v>347</v>
      </c>
      <c r="J61" s="154">
        <f t="shared" si="9"/>
        <v>1</v>
      </c>
      <c r="K61" s="444"/>
      <c r="L61" s="148" t="str">
        <f>'5- Identificación de Riesgos'!I61</f>
        <v>Interrupción o afectación en la prestación del servicio administrativo</v>
      </c>
      <c r="M61" s="255" t="s">
        <v>353</v>
      </c>
      <c r="N61" s="148" t="s">
        <v>347</v>
      </c>
      <c r="O61" s="148" t="s">
        <v>347</v>
      </c>
      <c r="P61" s="148" t="s">
        <v>347</v>
      </c>
      <c r="Q61" s="148" t="s">
        <v>347</v>
      </c>
      <c r="R61" s="154">
        <f>SUM(COUNTIF(N61,"SI")*25%,COUNTIF(O61,"SI")*40%,COUNTIF(P61,"SI")*25%,COUNTIF(Q61,"SI")*10%)</f>
        <v>1</v>
      </c>
      <c r="S61" s="444"/>
      <c r="T61" s="381"/>
      <c r="U61" s="384"/>
      <c r="V61" s="387"/>
    </row>
    <row r="62" spans="1:22" ht="127.5" hidden="1" customHeight="1">
      <c r="A62" s="390"/>
      <c r="B62" s="384"/>
      <c r="C62" s="167" t="str">
        <f>'5- Identificación de Riesgos'!D62</f>
        <v>3. Debilidad en los controles establecidos para la publicación de información en el portal web de la Rama Judicial.</v>
      </c>
      <c r="D62" s="158"/>
      <c r="E62" s="253" t="s">
        <v>354</v>
      </c>
      <c r="F62" s="148" t="s">
        <v>347</v>
      </c>
      <c r="G62" s="148" t="s">
        <v>347</v>
      </c>
      <c r="H62" s="148" t="s">
        <v>347</v>
      </c>
      <c r="I62" s="148" t="s">
        <v>347</v>
      </c>
      <c r="J62" s="154">
        <f t="shared" si="9"/>
        <v>1</v>
      </c>
      <c r="K62" s="444"/>
      <c r="L62" s="148"/>
      <c r="M62" s="254"/>
      <c r="N62" s="148"/>
      <c r="O62" s="148"/>
      <c r="P62" s="148"/>
      <c r="Q62" s="148"/>
      <c r="R62" s="154"/>
      <c r="S62" s="444"/>
      <c r="T62" s="381"/>
      <c r="U62" s="384"/>
      <c r="V62" s="387"/>
    </row>
    <row r="63" spans="1:22" hidden="1">
      <c r="A63" s="390"/>
      <c r="B63" s="384"/>
      <c r="C63" s="167"/>
      <c r="D63" s="158"/>
      <c r="E63" s="168"/>
      <c r="F63" s="148"/>
      <c r="G63" s="148"/>
      <c r="H63" s="148"/>
      <c r="I63" s="148"/>
      <c r="J63" s="154"/>
      <c r="K63" s="444"/>
      <c r="L63" s="148"/>
      <c r="M63" s="254"/>
      <c r="N63" s="148"/>
      <c r="O63" s="148"/>
      <c r="P63" s="148"/>
      <c r="Q63" s="148"/>
      <c r="R63" s="154"/>
      <c r="S63" s="444"/>
      <c r="T63" s="381"/>
      <c r="U63" s="384"/>
      <c r="V63" s="387"/>
    </row>
    <row r="64" spans="1:22" hidden="1">
      <c r="A64" s="390"/>
      <c r="B64" s="384"/>
      <c r="C64" s="167"/>
      <c r="D64" s="158"/>
      <c r="E64" s="158"/>
      <c r="F64" s="148"/>
      <c r="G64" s="148"/>
      <c r="H64" s="148"/>
      <c r="I64" s="148"/>
      <c r="J64" s="154"/>
      <c r="K64" s="444"/>
      <c r="L64" s="148"/>
      <c r="M64" s="174"/>
      <c r="N64" s="148"/>
      <c r="O64" s="148"/>
      <c r="P64" s="148"/>
      <c r="Q64" s="148"/>
      <c r="R64" s="154"/>
      <c r="S64" s="444"/>
      <c r="T64" s="381"/>
      <c r="U64" s="384"/>
      <c r="V64" s="387"/>
    </row>
    <row r="65" spans="1:22" hidden="1">
      <c r="A65" s="390"/>
      <c r="B65" s="384"/>
      <c r="C65" s="167"/>
      <c r="D65" s="158"/>
      <c r="E65" s="168"/>
      <c r="F65" s="148"/>
      <c r="G65" s="148"/>
      <c r="H65" s="148"/>
      <c r="I65" s="148"/>
      <c r="J65" s="154"/>
      <c r="K65" s="444"/>
      <c r="L65" s="148"/>
      <c r="M65" s="174"/>
      <c r="N65" s="148"/>
      <c r="O65" s="148"/>
      <c r="P65" s="148"/>
      <c r="Q65" s="148"/>
      <c r="R65" s="154"/>
      <c r="S65" s="444"/>
      <c r="T65" s="381"/>
      <c r="U65" s="384"/>
      <c r="V65" s="387"/>
    </row>
    <row r="66" spans="1:22" hidden="1">
      <c r="A66" s="390"/>
      <c r="B66" s="384"/>
      <c r="C66" s="167"/>
      <c r="D66" s="158"/>
      <c r="E66" s="168"/>
      <c r="F66" s="148"/>
      <c r="G66" s="148"/>
      <c r="H66" s="148"/>
      <c r="I66" s="148"/>
      <c r="J66" s="154"/>
      <c r="K66" s="444"/>
      <c r="L66" s="148"/>
      <c r="M66" s="174"/>
      <c r="N66" s="148"/>
      <c r="O66" s="148"/>
      <c r="P66" s="148"/>
      <c r="Q66" s="148"/>
      <c r="R66" s="154"/>
      <c r="S66" s="444"/>
      <c r="T66" s="381"/>
      <c r="U66" s="384"/>
      <c r="V66" s="387"/>
    </row>
    <row r="67" spans="1:22" hidden="1">
      <c r="A67" s="390"/>
      <c r="B67" s="384"/>
      <c r="C67" s="167"/>
      <c r="D67" s="158"/>
      <c r="E67" s="168"/>
      <c r="F67" s="148"/>
      <c r="G67" s="148"/>
      <c r="H67" s="148"/>
      <c r="I67" s="148"/>
      <c r="J67" s="154"/>
      <c r="K67" s="444"/>
      <c r="L67" s="148"/>
      <c r="M67" s="174"/>
      <c r="N67" s="148"/>
      <c r="O67" s="148"/>
      <c r="P67" s="148"/>
      <c r="Q67" s="148"/>
      <c r="R67" s="154"/>
      <c r="S67" s="444"/>
      <c r="T67" s="381"/>
      <c r="U67" s="384"/>
      <c r="V67" s="387"/>
    </row>
    <row r="68" spans="1:22" hidden="1">
      <c r="A68" s="390"/>
      <c r="B68" s="384"/>
      <c r="C68" s="167"/>
      <c r="D68" s="158"/>
      <c r="E68" s="168"/>
      <c r="F68" s="148"/>
      <c r="G68" s="148"/>
      <c r="H68" s="148"/>
      <c r="I68" s="148"/>
      <c r="J68" s="154"/>
      <c r="K68" s="444"/>
      <c r="L68" s="148"/>
      <c r="M68" s="174"/>
      <c r="N68" s="148"/>
      <c r="O68" s="148"/>
      <c r="P68" s="148"/>
      <c r="Q68" s="148"/>
      <c r="R68" s="154"/>
      <c r="S68" s="444"/>
      <c r="T68" s="381"/>
      <c r="U68" s="384"/>
      <c r="V68" s="387"/>
    </row>
    <row r="69" spans="1:22" ht="15.75" hidden="1" thickBot="1">
      <c r="A69" s="391"/>
      <c r="B69" s="385"/>
      <c r="C69" s="169"/>
      <c r="D69" s="160"/>
      <c r="E69" s="171"/>
      <c r="F69" s="149"/>
      <c r="G69" s="149"/>
      <c r="H69" s="149"/>
      <c r="I69" s="149"/>
      <c r="J69" s="155"/>
      <c r="K69" s="445"/>
      <c r="L69" s="149"/>
      <c r="M69" s="175"/>
      <c r="N69" s="149"/>
      <c r="O69" s="149"/>
      <c r="P69" s="149"/>
      <c r="Q69" s="149"/>
      <c r="R69" s="155"/>
      <c r="S69" s="445"/>
      <c r="T69" s="382"/>
      <c r="U69" s="385"/>
      <c r="V69" s="388"/>
    </row>
  </sheetData>
  <mergeCells count="60">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U50:U59"/>
    <mergeCell ref="V50:V59"/>
    <mergeCell ref="A60:A69"/>
    <mergeCell ref="B60:B69"/>
    <mergeCell ref="K60:K69"/>
    <mergeCell ref="S60:S69"/>
    <mergeCell ref="T60:T69"/>
    <mergeCell ref="U60:U69"/>
    <mergeCell ref="V60:V69"/>
    <mergeCell ref="A50:A59"/>
    <mergeCell ref="B50:B59"/>
    <mergeCell ref="K50:K59"/>
    <mergeCell ref="S50:S59"/>
    <mergeCell ref="T50:T59"/>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40 T50 T60">
    <cfRule type="containsText" dxfId="406" priority="129" operator="containsText" text="Muy Alta">
      <formula>NOT(ISERROR(SEARCH("Muy Alta",T40)))</formula>
    </cfRule>
    <cfRule type="containsText" dxfId="405" priority="141" operator="containsText" text="Muy bajo">
      <formula>NOT(ISERROR(SEARCH("Muy bajo",T40)))</formula>
    </cfRule>
    <cfRule type="containsText" dxfId="404" priority="140" operator="containsText" text="Muy Baja'Tabla probabilidad'!">
      <formula>NOT(ISERROR(SEARCH("Muy Baja'Tabla probabilidad'!",T40)))</formula>
    </cfRule>
    <cfRule type="containsText" dxfId="403" priority="139" operator="containsText" text="Muy Baja">
      <formula>NOT(ISERROR(SEARCH("Muy Baja",T40)))</formula>
    </cfRule>
    <cfRule type="containsText" dxfId="402" priority="138" operator="containsText" text="Muy Baja">
      <formula>NOT(ISERROR(SEARCH("Muy Baja",T40)))</formula>
    </cfRule>
    <cfRule type="containsText" dxfId="401" priority="143" operator="containsText" text="Media">
      <formula>NOT(ISERROR(SEARCH("Media",T40)))</formula>
    </cfRule>
    <cfRule type="containsText" dxfId="400" priority="131" operator="containsText" text="Alta">
      <formula>NOT(ISERROR(SEARCH("Alta",T40)))</formula>
    </cfRule>
    <cfRule type="cellIs" dxfId="399" priority="149" operator="between">
      <formula>0</formula>
      <formula>2</formula>
    </cfRule>
    <cfRule type="containsText" dxfId="398" priority="142" operator="containsText" text="Alta">
      <formula>NOT(ISERROR(SEARCH("Alta",T40)))</formula>
    </cfRule>
    <cfRule type="cellIs" dxfId="397" priority="148" operator="between">
      <formula>1</formula>
      <formula>2</formula>
    </cfRule>
    <cfRule type="containsText" dxfId="396" priority="127" operator="containsText" text="Muy Baja">
      <formula>NOT(ISERROR(SEARCH("Muy Baja",T40)))</formula>
    </cfRule>
    <cfRule type="containsText" dxfId="395" priority="128" operator="containsText" text="Baja">
      <formula>NOT(ISERROR(SEARCH("Baja",T40)))</formula>
    </cfRule>
    <cfRule type="containsText" dxfId="394" priority="132" operator="containsText" text="Media">
      <formula>NOT(ISERROR(SEARCH("Media",T40)))</formula>
    </cfRule>
    <cfRule type="containsText" dxfId="393" priority="133" operator="containsText" text="Media">
      <formula>NOT(ISERROR(SEARCH("Media",T40)))</formula>
    </cfRule>
    <cfRule type="containsText" dxfId="392" priority="134" operator="containsText" text="Media">
      <formula>NOT(ISERROR(SEARCH("Media",T40)))</formula>
    </cfRule>
    <cfRule type="containsText" dxfId="391" priority="135" operator="containsText" text="Muy Baja">
      <formula>NOT(ISERROR(SEARCH("Muy Baja",T40)))</formula>
    </cfRule>
    <cfRule type="containsText" dxfId="390" priority="136" operator="containsText" text="Baja">
      <formula>NOT(ISERROR(SEARCH("Baja",T40)))</formula>
    </cfRule>
    <cfRule type="containsText" dxfId="389" priority="137" operator="containsText" text="Muy Baja">
      <formula>NOT(ISERROR(SEARCH("Muy Baja",T40)))</formula>
    </cfRule>
    <cfRule type="containsText" dxfId="388" priority="145" operator="containsText" text="Muy baja">
      <formula>NOT(ISERROR(SEARCH("Muy baja",T40)))</formula>
    </cfRule>
    <cfRule type="containsText" dxfId="387" priority="144" operator="containsText" text="Baja">
      <formula>NOT(ISERROR(SEARCH("Baja",T40)))</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40 U50 U60">
    <cfRule type="containsText" dxfId="374" priority="5" operator="containsText" text="Catastrófico">
      <formula>NOT(ISERROR(SEARCH("Catastrófico",U40)))</formula>
    </cfRule>
    <cfRule type="containsText" dxfId="373" priority="6" operator="containsText" text="Mayor">
      <formula>NOT(ISERROR(SEARCH("Mayor",U40)))</formula>
    </cfRule>
    <cfRule type="containsText" dxfId="372" priority="8" operator="containsText" text="Moderado">
      <formula>NOT(ISERROR(SEARCH("Moderado",U40)))</formula>
    </cfRule>
    <cfRule type="containsText" dxfId="371" priority="9" operator="containsText" text="Menor">
      <formula>NOT(ISERROR(SEARCH("Menor",U40)))</formula>
    </cfRule>
    <cfRule type="containsText" dxfId="370" priority="10" operator="containsText" text="Leve">
      <formula>NOT(ISERROR(SEARCH("Leve",U40)))</formula>
    </cfRule>
    <cfRule type="containsText" dxfId="369" priority="7" operator="containsText" text="Alta">
      <formula>NOT(ISERROR(SEARCH("Alta",U40)))</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40 V50 V60">
    <cfRule type="containsText" dxfId="360" priority="2" operator="containsText" text="Alto">
      <formula>NOT(ISERROR(SEARCH("Alto",V40)))</formula>
    </cfRule>
    <cfRule type="containsText" dxfId="359" priority="3" operator="containsText" text="Bajo">
      <formula>NOT(ISERROR(SEARCH("Bajo",V40)))</formula>
    </cfRule>
    <cfRule type="containsText" dxfId="358" priority="4" operator="containsText" text="Moderado">
      <formula>NOT(ISERROR(SEARCH("Moderado",V40)))</formula>
    </cfRule>
    <cfRule type="containsText" dxfId="357" priority="1" operator="containsText" text="Extremo">
      <formula>NOT(ISERROR(SEARCH("Extremo",V40)))</formula>
    </cfRule>
  </conditionalFormatting>
  <dataValidations count="2">
    <dataValidation allowBlank="1" showInputMessage="1" showErrorMessage="1" prompt="Enunciar cuál es el control" sqref="E25:E28 M60 E41 M40 E36:E38 E45:E48 E53 E55:E58 M50:M51 E63 E65:E68 M62 E30:E33 E43 M10 M12:M14 M20 E10:E23"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47" operator="containsText" id="{FB927DED-08A8-4972-857B-A4A884F0DD0D}">
            <xm:f>NOT(ISERROR(SEARCH('8- Políticas de Administración '!$B$5,T40)))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'!$B$5,T40)))</xm:f>
            <xm:f>'8- Políticas de Administración '!$B$5</xm:f>
            <x14:dxf>
              <font>
                <color rgb="FF006100"/>
              </font>
              <fill>
                <patternFill>
                  <bgColor rgb="FFC6EFCE"/>
                </patternFill>
              </fill>
            </x14:dxf>
          </x14:cfRule>
          <xm:sqref>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abSelected="1" topLeftCell="A7" zoomScale="80" zoomScaleNormal="80" zoomScalePageLayoutView="70" workbookViewId="0">
      <pane xSplit="5" ySplit="3" topLeftCell="F19" activePane="bottomRight" state="frozen"/>
      <selection activeCell="A7" sqref="A7"/>
      <selection pane="topRight" activeCell="F7" sqref="F7"/>
      <selection pane="bottomLeft" activeCell="A10" sqref="A10"/>
      <selection pane="bottomRight"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10"/>
      <c r="B1" s="411"/>
      <c r="C1" s="411"/>
      <c r="D1" s="113"/>
      <c r="E1" s="35"/>
      <c r="F1" s="469"/>
      <c r="G1" s="469"/>
      <c r="H1" s="469"/>
      <c r="I1" s="469"/>
      <c r="J1" s="469"/>
      <c r="K1" s="469"/>
      <c r="L1" s="469"/>
      <c r="M1" s="469"/>
      <c r="N1" s="469"/>
      <c r="O1" s="469"/>
      <c r="P1" s="469"/>
      <c r="Q1" s="469"/>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12"/>
      <c r="B2" s="413"/>
      <c r="C2" s="413"/>
      <c r="D2" s="114"/>
      <c r="E2" s="30"/>
      <c r="F2" s="469"/>
      <c r="G2" s="469"/>
      <c r="H2" s="469"/>
      <c r="I2" s="469"/>
      <c r="J2" s="469"/>
      <c r="K2" s="469"/>
      <c r="L2" s="469"/>
      <c r="M2" s="469"/>
      <c r="N2" s="469"/>
      <c r="O2" s="469"/>
      <c r="P2" s="469"/>
      <c r="Q2" s="469"/>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4"/>
      <c r="E3" s="30"/>
      <c r="F3" s="494"/>
      <c r="G3" s="494"/>
      <c r="H3" s="494"/>
      <c r="I3" s="494"/>
      <c r="J3" s="494"/>
      <c r="K3" s="494"/>
      <c r="L3" s="494"/>
      <c r="M3" s="494"/>
      <c r="N3" s="494"/>
      <c r="O3" s="494"/>
      <c r="P3" s="494"/>
      <c r="Q3" s="494"/>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14" t="s">
        <v>262</v>
      </c>
      <c r="B4" s="414"/>
      <c r="C4" s="471" t="s">
        <v>4</v>
      </c>
      <c r="D4" s="471"/>
      <c r="E4" s="471"/>
      <c r="F4" s="471"/>
      <c r="G4" s="471"/>
      <c r="H4" s="471"/>
      <c r="I4" s="471"/>
      <c r="J4" s="471"/>
      <c r="K4" s="471"/>
      <c r="L4" s="471"/>
      <c r="M4" s="471"/>
      <c r="N4" s="471"/>
      <c r="O4" s="471"/>
      <c r="P4" s="471"/>
      <c r="Q4" s="471"/>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14" t="s">
        <v>263</v>
      </c>
      <c r="B5" s="414"/>
      <c r="C5" s="471" t="s">
        <v>32</v>
      </c>
      <c r="D5" s="471"/>
      <c r="E5" s="471"/>
      <c r="F5" s="471"/>
      <c r="G5" s="471"/>
      <c r="H5" s="471"/>
      <c r="I5" s="471"/>
      <c r="J5" s="471"/>
      <c r="K5" s="471"/>
      <c r="L5" s="471"/>
      <c r="M5" s="471"/>
      <c r="N5" s="471"/>
      <c r="O5" s="471"/>
      <c r="P5" s="471"/>
      <c r="Q5" s="471"/>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14" t="s">
        <v>264</v>
      </c>
      <c r="B6" s="414"/>
      <c r="C6" s="470" t="s">
        <v>265</v>
      </c>
      <c r="D6" s="470"/>
      <c r="E6" s="470"/>
      <c r="F6" s="470"/>
      <c r="G6" s="470"/>
      <c r="H6" s="470"/>
      <c r="I6" s="470"/>
      <c r="J6" s="470"/>
      <c r="K6" s="470"/>
      <c r="L6" s="470"/>
      <c r="M6" s="470"/>
      <c r="N6" s="470"/>
      <c r="O6" s="470"/>
      <c r="P6" s="470"/>
      <c r="Q6" s="470"/>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99" t="s">
        <v>355</v>
      </c>
      <c r="B7" s="499"/>
      <c r="C7" s="499"/>
      <c r="D7" s="499"/>
      <c r="E7" s="499"/>
      <c r="F7" s="499" t="s">
        <v>281</v>
      </c>
      <c r="G7" s="499"/>
      <c r="H7" s="499"/>
      <c r="I7" s="80"/>
      <c r="J7" s="441" t="s">
        <v>356</v>
      </c>
      <c r="K7" s="441"/>
      <c r="L7" s="441"/>
      <c r="M7" s="441"/>
      <c r="N7" s="44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50" t="s">
        <v>271</v>
      </c>
      <c r="B8" s="451" t="s">
        <v>332</v>
      </c>
      <c r="C8" s="500" t="s">
        <v>273</v>
      </c>
      <c r="D8" s="502" t="s">
        <v>283</v>
      </c>
      <c r="E8" s="451" t="s">
        <v>267</v>
      </c>
      <c r="F8" s="497" t="s">
        <v>357</v>
      </c>
      <c r="G8" s="497" t="s">
        <v>358</v>
      </c>
      <c r="H8" s="497" t="s">
        <v>359</v>
      </c>
      <c r="I8" s="495"/>
      <c r="J8" s="497" t="s">
        <v>360</v>
      </c>
      <c r="K8" s="497" t="s">
        <v>361</v>
      </c>
      <c r="L8" s="497" t="s">
        <v>362</v>
      </c>
      <c r="M8" s="497" t="s">
        <v>363</v>
      </c>
      <c r="N8" s="497" t="s">
        <v>364</v>
      </c>
      <c r="O8" s="497" t="s">
        <v>365</v>
      </c>
      <c r="P8" s="497" t="s">
        <v>366</v>
      </c>
      <c r="Q8" s="497" t="s">
        <v>367</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15"/>
      <c r="B9" s="452"/>
      <c r="C9" s="501"/>
      <c r="D9" s="503"/>
      <c r="E9" s="452"/>
      <c r="F9" s="498"/>
      <c r="G9" s="498"/>
      <c r="H9" s="498"/>
      <c r="I9" s="496"/>
      <c r="J9" s="498"/>
      <c r="K9" s="498"/>
      <c r="L9" s="498"/>
      <c r="M9" s="498"/>
      <c r="N9" s="498"/>
      <c r="O9" s="498"/>
      <c r="P9" s="498"/>
      <c r="Q9" s="498"/>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395">
        <f>'5- Identificación de Riesgos'!A10</f>
        <v>1</v>
      </c>
      <c r="B10" s="398" t="str">
        <f>'5- Identificación de Riesgos'!B10</f>
        <v>Incumplimiento de términos en la publicación de información.</v>
      </c>
      <c r="C10" s="398" t="str">
        <f>'5- Identificación de Riesgos'!C10</f>
        <v>La información  Administrativa y Judicial de  uso y consulta para los usuarios y partes interesadas, no se publique dentro de los  términos  establecidos por Ley o por la Entidad.</v>
      </c>
      <c r="D10" s="398" t="s">
        <v>307</v>
      </c>
      <c r="E10" s="177" t="str">
        <f>'5- Identificación de Riesgos'!D10</f>
        <v>1. Fallas o indisponibilidad de los medios o canales de comunicación o tecnológicos adecuados o utilizados.</v>
      </c>
      <c r="F10" s="402" t="str">
        <f>'5- Identificación de Riesgos'!H10</f>
        <v>Muy Baja - 1</v>
      </c>
      <c r="G10" s="398" t="str">
        <f>'5- Identificación de Riesgos'!M10</f>
        <v>Menor - 2</v>
      </c>
      <c r="H10" s="398" t="str">
        <f>'5- Identificación de Riesgos'!N10</f>
        <v>Bajo - 2</v>
      </c>
      <c r="I10" s="483"/>
      <c r="J10" s="472" t="str">
        <f>'6- Valoración Controles'!T10</f>
        <v>Muy Baja - 1</v>
      </c>
      <c r="K10" s="472" t="str">
        <f>'6- Valoración Controles'!U10</f>
        <v>Menor - 2</v>
      </c>
      <c r="L10" s="475" t="e">
        <f>AVERAGE(#REF!)</f>
        <v>#REF!</v>
      </c>
      <c r="M10" s="398" t="str">
        <f>'6- Valoración Controles'!V10</f>
        <v>Bajo - 2</v>
      </c>
      <c r="N10" s="398" t="s">
        <v>368</v>
      </c>
      <c r="O10" s="180"/>
      <c r="P10" s="180"/>
      <c r="Q10" s="181"/>
    </row>
    <row r="11" spans="1:269" ht="13.5" customHeight="1">
      <c r="A11" s="396"/>
      <c r="B11" s="384"/>
      <c r="C11" s="384"/>
      <c r="D11" s="384"/>
      <c r="E11" s="178" t="str">
        <f>'5- Identificación de Riesgos'!D11</f>
        <v>2. Dificultad en la obtención del material debidamente procesado para su divulgación.</v>
      </c>
      <c r="F11" s="381"/>
      <c r="G11" s="478"/>
      <c r="H11" s="384"/>
      <c r="I11" s="484"/>
      <c r="J11" s="473"/>
      <c r="K11" s="473"/>
      <c r="L11" s="476"/>
      <c r="M11" s="384"/>
      <c r="N11" s="384"/>
      <c r="O11" s="182"/>
      <c r="P11" s="182">
        <v>5</v>
      </c>
      <c r="Q11" s="183"/>
    </row>
    <row r="12" spans="1:269" ht="13.5" customHeight="1">
      <c r="A12" s="396"/>
      <c r="B12" s="384"/>
      <c r="C12" s="384"/>
      <c r="D12" s="384"/>
      <c r="E12" s="178" t="str">
        <f>'5- Identificación de Riesgos'!D12</f>
        <v>3. Falta de gestión por parte del administrador de contenido de la actividad asignada.</v>
      </c>
      <c r="F12" s="381"/>
      <c r="G12" s="478"/>
      <c r="H12" s="384"/>
      <c r="I12" s="484"/>
      <c r="J12" s="473"/>
      <c r="K12" s="473"/>
      <c r="L12" s="476"/>
      <c r="M12" s="384"/>
      <c r="N12" s="384"/>
      <c r="O12" s="182"/>
      <c r="P12" s="182"/>
      <c r="Q12" s="183"/>
    </row>
    <row r="13" spans="1:269" ht="13.5" customHeight="1">
      <c r="A13" s="396"/>
      <c r="B13" s="384"/>
      <c r="C13" s="384"/>
      <c r="D13" s="384"/>
      <c r="E13" s="178">
        <f>'5- Identificación de Riesgos'!D13</f>
        <v>0</v>
      </c>
      <c r="F13" s="381"/>
      <c r="G13" s="478"/>
      <c r="H13" s="384"/>
      <c r="I13" s="484"/>
      <c r="J13" s="473"/>
      <c r="K13" s="473"/>
      <c r="L13" s="476"/>
      <c r="M13" s="384"/>
      <c r="N13" s="384"/>
      <c r="O13" s="182"/>
      <c r="P13" s="182"/>
      <c r="Q13" s="183"/>
    </row>
    <row r="14" spans="1:269" ht="13.5" customHeight="1">
      <c r="A14" s="396"/>
      <c r="B14" s="384"/>
      <c r="C14" s="384"/>
      <c r="D14" s="384"/>
      <c r="E14" s="178">
        <f>'5- Identificación de Riesgos'!D14</f>
        <v>0</v>
      </c>
      <c r="F14" s="381"/>
      <c r="G14" s="478"/>
      <c r="H14" s="384"/>
      <c r="I14" s="484"/>
      <c r="J14" s="473"/>
      <c r="K14" s="473"/>
      <c r="L14" s="476"/>
      <c r="M14" s="384"/>
      <c r="N14" s="384"/>
      <c r="O14" s="182"/>
      <c r="P14" s="182"/>
      <c r="Q14" s="183"/>
    </row>
    <row r="15" spans="1:269" ht="13.5" customHeight="1">
      <c r="A15" s="396"/>
      <c r="B15" s="384"/>
      <c r="C15" s="384"/>
      <c r="D15" s="384"/>
      <c r="E15" s="178">
        <f>'5- Identificación de Riesgos'!D15</f>
        <v>0</v>
      </c>
      <c r="F15" s="381"/>
      <c r="G15" s="478"/>
      <c r="H15" s="384"/>
      <c r="I15" s="484"/>
      <c r="J15" s="473"/>
      <c r="K15" s="473"/>
      <c r="L15" s="476"/>
      <c r="M15" s="384"/>
      <c r="N15" s="384"/>
      <c r="O15" s="182"/>
      <c r="P15" s="182"/>
      <c r="Q15" s="183"/>
    </row>
    <row r="16" spans="1:269" ht="13.5" customHeight="1">
      <c r="A16" s="396"/>
      <c r="B16" s="384"/>
      <c r="C16" s="384"/>
      <c r="D16" s="384"/>
      <c r="E16" s="178">
        <f>'5- Identificación de Riesgos'!D16</f>
        <v>0</v>
      </c>
      <c r="F16" s="381"/>
      <c r="G16" s="478"/>
      <c r="H16" s="384"/>
      <c r="I16" s="484"/>
      <c r="J16" s="473"/>
      <c r="K16" s="473"/>
      <c r="L16" s="476"/>
      <c r="M16" s="384"/>
      <c r="N16" s="384"/>
      <c r="O16" s="182"/>
      <c r="P16" s="182"/>
      <c r="Q16" s="183"/>
    </row>
    <row r="17" spans="1:17" ht="13.5" customHeight="1">
      <c r="A17" s="396"/>
      <c r="B17" s="384"/>
      <c r="C17" s="384"/>
      <c r="D17" s="384"/>
      <c r="E17" s="178">
        <f>'5- Identificación de Riesgos'!D17</f>
        <v>0</v>
      </c>
      <c r="F17" s="381"/>
      <c r="G17" s="478"/>
      <c r="H17" s="384"/>
      <c r="I17" s="484"/>
      <c r="J17" s="473"/>
      <c r="K17" s="473"/>
      <c r="L17" s="476"/>
      <c r="M17" s="384"/>
      <c r="N17" s="384"/>
      <c r="O17" s="182"/>
      <c r="P17" s="182"/>
      <c r="Q17" s="183"/>
    </row>
    <row r="18" spans="1:17" ht="13.5" customHeight="1">
      <c r="A18" s="396"/>
      <c r="B18" s="384"/>
      <c r="C18" s="384"/>
      <c r="D18" s="384"/>
      <c r="E18" s="178">
        <f>'5- Identificación de Riesgos'!D18</f>
        <v>0</v>
      </c>
      <c r="F18" s="381"/>
      <c r="G18" s="478"/>
      <c r="H18" s="384"/>
      <c r="I18" s="484"/>
      <c r="J18" s="473"/>
      <c r="K18" s="473"/>
      <c r="L18" s="476"/>
      <c r="M18" s="384"/>
      <c r="N18" s="384"/>
      <c r="O18" s="182"/>
      <c r="P18" s="182"/>
      <c r="Q18" s="183"/>
    </row>
    <row r="19" spans="1:17" ht="13.5" customHeight="1" thickBot="1">
      <c r="A19" s="408"/>
      <c r="B19" s="486"/>
      <c r="C19" s="486"/>
      <c r="D19" s="486"/>
      <c r="E19" s="256">
        <f>'5- Identificación de Riesgos'!D19</f>
        <v>0</v>
      </c>
      <c r="F19" s="492"/>
      <c r="G19" s="487"/>
      <c r="H19" s="486"/>
      <c r="I19" s="484"/>
      <c r="J19" s="489"/>
      <c r="K19" s="489"/>
      <c r="L19" s="491"/>
      <c r="M19" s="486"/>
      <c r="N19" s="486"/>
      <c r="O19" s="257"/>
      <c r="P19" s="257"/>
      <c r="Q19" s="258"/>
    </row>
    <row r="20" spans="1:17" ht="13.5" customHeight="1">
      <c r="A20" s="395">
        <f>'5- Identificación de Riesgos'!A20</f>
        <v>2</v>
      </c>
      <c r="B20" s="398" t="str">
        <f>'5- Identificación de Riesgos'!B20</f>
        <v>Publicación de información inexacta</v>
      </c>
      <c r="C20" s="398" t="str">
        <f>'5- Identificación de Riesgos'!C20</f>
        <v>La información Administrativa y Judicial de  uso y consulta para los usuarios y partes interesadas se publique  con errores de fondo o de forma.</v>
      </c>
      <c r="D20" s="398" t="s">
        <v>307</v>
      </c>
      <c r="E20" s="177" t="str">
        <f>'5- Identificación de Riesgos'!D20</f>
        <v xml:space="preserve">1. Falta de revisión, analisis y control  de la  información a publicar. </v>
      </c>
      <c r="F20" s="402" t="str">
        <f>'5- Identificación de Riesgos'!H20</f>
        <v>Muy Baja - 1</v>
      </c>
      <c r="G20" s="398" t="str">
        <f>'5- Identificación de Riesgos'!M20</f>
        <v>Moderado - 3</v>
      </c>
      <c r="H20" s="398" t="str">
        <f>'5- Identificación de Riesgos'!N20</f>
        <v>Moderado - 3</v>
      </c>
      <c r="I20" s="483"/>
      <c r="J20" s="472" t="str">
        <f>'6- Valoración Controles'!T20</f>
        <v>Muy Baja - 1</v>
      </c>
      <c r="K20" s="472" t="str">
        <f>'6- Valoración Controles'!U20</f>
        <v>Moderado - 3</v>
      </c>
      <c r="L20" s="475" t="e">
        <f>AVERAGE(#REF!)</f>
        <v>#REF!</v>
      </c>
      <c r="M20" s="398" t="str">
        <f>'6- Valoración Controles'!V20</f>
        <v>Moderado - 3</v>
      </c>
      <c r="N20" s="398" t="s">
        <v>368</v>
      </c>
      <c r="O20" s="180"/>
      <c r="P20" s="180"/>
      <c r="Q20" s="181"/>
    </row>
    <row r="21" spans="1:17" ht="13.5" customHeight="1">
      <c r="A21" s="396"/>
      <c r="B21" s="384"/>
      <c r="C21" s="384"/>
      <c r="D21" s="384"/>
      <c r="E21" s="178">
        <f>'5- Identificación de Riesgos'!D21</f>
        <v>0</v>
      </c>
      <c r="F21" s="381"/>
      <c r="G21" s="478"/>
      <c r="H21" s="384"/>
      <c r="I21" s="484"/>
      <c r="J21" s="473"/>
      <c r="K21" s="473"/>
      <c r="L21" s="476"/>
      <c r="M21" s="384"/>
      <c r="N21" s="384"/>
      <c r="O21" s="182"/>
      <c r="P21" s="182"/>
      <c r="Q21" s="183"/>
    </row>
    <row r="22" spans="1:17" ht="13.5" customHeight="1">
      <c r="A22" s="396"/>
      <c r="B22" s="384"/>
      <c r="C22" s="384"/>
      <c r="D22" s="384"/>
      <c r="E22" s="178">
        <f>'5- Identificación de Riesgos'!D22</f>
        <v>0</v>
      </c>
      <c r="F22" s="381"/>
      <c r="G22" s="478"/>
      <c r="H22" s="384"/>
      <c r="I22" s="484"/>
      <c r="J22" s="473"/>
      <c r="K22" s="473"/>
      <c r="L22" s="476"/>
      <c r="M22" s="384"/>
      <c r="N22" s="384"/>
      <c r="O22" s="182"/>
      <c r="P22" s="182"/>
      <c r="Q22" s="183"/>
    </row>
    <row r="23" spans="1:17" ht="13.5" customHeight="1">
      <c r="A23" s="396"/>
      <c r="B23" s="384"/>
      <c r="C23" s="384"/>
      <c r="D23" s="384"/>
      <c r="E23" s="178">
        <f>'5- Identificación de Riesgos'!D23</f>
        <v>0</v>
      </c>
      <c r="F23" s="381"/>
      <c r="G23" s="478"/>
      <c r="H23" s="384"/>
      <c r="I23" s="484"/>
      <c r="J23" s="473"/>
      <c r="K23" s="473"/>
      <c r="L23" s="476"/>
      <c r="M23" s="384"/>
      <c r="N23" s="384"/>
      <c r="O23" s="182"/>
      <c r="P23" s="182"/>
      <c r="Q23" s="183"/>
    </row>
    <row r="24" spans="1:17" ht="13.5" customHeight="1">
      <c r="A24" s="396"/>
      <c r="B24" s="384"/>
      <c r="C24" s="384"/>
      <c r="D24" s="384"/>
      <c r="E24" s="178">
        <f>'5- Identificación de Riesgos'!D24</f>
        <v>0</v>
      </c>
      <c r="F24" s="381"/>
      <c r="G24" s="478"/>
      <c r="H24" s="384"/>
      <c r="I24" s="484"/>
      <c r="J24" s="473"/>
      <c r="K24" s="473"/>
      <c r="L24" s="476"/>
      <c r="M24" s="384"/>
      <c r="N24" s="384"/>
      <c r="O24" s="182"/>
      <c r="P24" s="182"/>
      <c r="Q24" s="183"/>
    </row>
    <row r="25" spans="1:17" ht="13.5" customHeight="1">
      <c r="A25" s="396"/>
      <c r="B25" s="384"/>
      <c r="C25" s="384"/>
      <c r="D25" s="384"/>
      <c r="E25" s="178">
        <f>'5- Identificación de Riesgos'!D25</f>
        <v>0</v>
      </c>
      <c r="F25" s="381"/>
      <c r="G25" s="478"/>
      <c r="H25" s="384"/>
      <c r="I25" s="484"/>
      <c r="J25" s="473"/>
      <c r="K25" s="473"/>
      <c r="L25" s="476"/>
      <c r="M25" s="384"/>
      <c r="N25" s="384"/>
      <c r="O25" s="182"/>
      <c r="P25" s="182"/>
      <c r="Q25" s="183"/>
    </row>
    <row r="26" spans="1:17" ht="13.5" customHeight="1">
      <c r="A26" s="396"/>
      <c r="B26" s="384"/>
      <c r="C26" s="384"/>
      <c r="D26" s="384"/>
      <c r="E26" s="178">
        <f>'5- Identificación de Riesgos'!D26</f>
        <v>0</v>
      </c>
      <c r="F26" s="381"/>
      <c r="G26" s="478"/>
      <c r="H26" s="384"/>
      <c r="I26" s="484"/>
      <c r="J26" s="473"/>
      <c r="K26" s="473"/>
      <c r="L26" s="476"/>
      <c r="M26" s="384"/>
      <c r="N26" s="384"/>
      <c r="O26" s="182"/>
      <c r="P26" s="182"/>
      <c r="Q26" s="183"/>
    </row>
    <row r="27" spans="1:17" ht="13.5" customHeight="1">
      <c r="A27" s="396"/>
      <c r="B27" s="384"/>
      <c r="C27" s="384"/>
      <c r="D27" s="384"/>
      <c r="E27" s="178">
        <f>'5- Identificación de Riesgos'!D27</f>
        <v>0</v>
      </c>
      <c r="F27" s="381"/>
      <c r="G27" s="478"/>
      <c r="H27" s="384"/>
      <c r="I27" s="484"/>
      <c r="J27" s="473"/>
      <c r="K27" s="473"/>
      <c r="L27" s="476"/>
      <c r="M27" s="384"/>
      <c r="N27" s="384"/>
      <c r="O27" s="182"/>
      <c r="P27" s="182"/>
      <c r="Q27" s="183"/>
    </row>
    <row r="28" spans="1:17" ht="13.15" customHeight="1">
      <c r="A28" s="396"/>
      <c r="B28" s="384"/>
      <c r="C28" s="384"/>
      <c r="D28" s="384"/>
      <c r="E28" s="178">
        <f>'5- Identificación de Riesgos'!D28</f>
        <v>0</v>
      </c>
      <c r="F28" s="381"/>
      <c r="G28" s="478"/>
      <c r="H28" s="384"/>
      <c r="I28" s="484"/>
      <c r="J28" s="473"/>
      <c r="K28" s="473"/>
      <c r="L28" s="476"/>
      <c r="M28" s="384"/>
      <c r="N28" s="384"/>
      <c r="O28" s="182"/>
      <c r="P28" s="182"/>
      <c r="Q28" s="183"/>
    </row>
    <row r="29" spans="1:17" ht="13.15" customHeight="1" thickBot="1">
      <c r="A29" s="397"/>
      <c r="B29" s="385"/>
      <c r="C29" s="385"/>
      <c r="D29" s="385"/>
      <c r="E29" s="179">
        <f>'5- Identificación de Riesgos'!D29</f>
        <v>0</v>
      </c>
      <c r="F29" s="382"/>
      <c r="G29" s="479"/>
      <c r="H29" s="385"/>
      <c r="I29" s="485"/>
      <c r="J29" s="474"/>
      <c r="K29" s="474"/>
      <c r="L29" s="477"/>
      <c r="M29" s="385"/>
      <c r="N29" s="385"/>
      <c r="O29" s="184"/>
      <c r="P29" s="184"/>
      <c r="Q29" s="185"/>
    </row>
    <row r="30" spans="1:17" ht="12.6" customHeight="1">
      <c r="A30" s="395">
        <f>'5- Identificación de Riesgos'!A30</f>
        <v>3</v>
      </c>
      <c r="B30" s="398" t="str">
        <f>'5- Identificación de Riesgos'!B30</f>
        <v xml:space="preserve">Pérdida de información </v>
      </c>
      <c r="C30" s="398" t="str">
        <f>'5- Identificación de Riesgos'!C30</f>
        <v>Perdida parcial y/o total de la informacion dispuesta en el portal de la Rama Judicial- Micrositio Consejo Seccional de la Judicatura del Cesar</v>
      </c>
      <c r="D30" s="398" t="s">
        <v>307</v>
      </c>
      <c r="E30" s="177" t="str">
        <f>'5- Identificación de Riesgos'!D30</f>
        <v>1. Fallas de hardware o software.</v>
      </c>
      <c r="F30" s="402" t="str">
        <f>'5- Identificación de Riesgos'!H30</f>
        <v>Muy Baja - 1</v>
      </c>
      <c r="G30" s="398" t="str">
        <f>'5- Identificación de Riesgos'!M30</f>
        <v>Leve - 1</v>
      </c>
      <c r="H30" s="398" t="str">
        <f>'5- Identificación de Riesgos'!N30</f>
        <v>Bajo - 1</v>
      </c>
      <c r="I30" s="483"/>
      <c r="J30" s="472" t="str">
        <f>'6- Valoración Controles'!T30</f>
        <v>Muy Baja - 1</v>
      </c>
      <c r="K30" s="472" t="str">
        <f>'6- Valoración Controles'!U30</f>
        <v>Leve - 1</v>
      </c>
      <c r="L30" s="475" t="e">
        <f>AVERAGE(#REF!)</f>
        <v>#REF!</v>
      </c>
      <c r="M30" s="398" t="str">
        <f>'6- Valoración Controles'!V30</f>
        <v>Bajo - 1</v>
      </c>
      <c r="N30" s="398" t="s">
        <v>368</v>
      </c>
      <c r="O30" s="180"/>
      <c r="P30" s="180"/>
      <c r="Q30" s="181"/>
    </row>
    <row r="31" spans="1:17" ht="12.6" customHeight="1">
      <c r="A31" s="396"/>
      <c r="B31" s="384"/>
      <c r="C31" s="384"/>
      <c r="D31" s="384"/>
      <c r="E31" s="178" t="str">
        <f>'5- Identificación de Riesgos'!D31</f>
        <v>2. Falta de copias de seguridad actualizadas.</v>
      </c>
      <c r="F31" s="381"/>
      <c r="G31" s="478"/>
      <c r="H31" s="384"/>
      <c r="I31" s="484"/>
      <c r="J31" s="473"/>
      <c r="K31" s="473"/>
      <c r="L31" s="476"/>
      <c r="M31" s="384"/>
      <c r="N31" s="384"/>
      <c r="O31" s="182"/>
      <c r="P31" s="182"/>
      <c r="Q31" s="183"/>
    </row>
    <row r="32" spans="1:17" ht="12.6" customHeight="1">
      <c r="A32" s="396"/>
      <c r="B32" s="384"/>
      <c r="C32" s="384"/>
      <c r="D32" s="384"/>
      <c r="E32" s="178" t="str">
        <f>'5- Identificación de Riesgos'!D32</f>
        <v>3. Desastres físicos o naturales.</v>
      </c>
      <c r="F32" s="381"/>
      <c r="G32" s="478"/>
      <c r="H32" s="384"/>
      <c r="I32" s="484"/>
      <c r="J32" s="473"/>
      <c r="K32" s="473"/>
      <c r="L32" s="476"/>
      <c r="M32" s="384"/>
      <c r="N32" s="384"/>
      <c r="O32" s="182"/>
      <c r="P32" s="182"/>
      <c r="Q32" s="183"/>
    </row>
    <row r="33" spans="1:17" ht="12.6" customHeight="1">
      <c r="A33" s="396"/>
      <c r="B33" s="384"/>
      <c r="C33" s="384"/>
      <c r="D33" s="384"/>
      <c r="E33" s="178" t="str">
        <f>'5- Identificación de Riesgos'!D33</f>
        <v>4. Falta de control en las condiciones ambientales necesarias para la conservación de los documentos.</v>
      </c>
      <c r="F33" s="381"/>
      <c r="G33" s="478"/>
      <c r="H33" s="384"/>
      <c r="I33" s="484"/>
      <c r="J33" s="473"/>
      <c r="K33" s="473"/>
      <c r="L33" s="476"/>
      <c r="M33" s="384"/>
      <c r="N33" s="384"/>
      <c r="O33" s="182"/>
      <c r="P33" s="182"/>
      <c r="Q33" s="183"/>
    </row>
    <row r="34" spans="1:17" ht="12.6" customHeight="1">
      <c r="A34" s="396"/>
      <c r="B34" s="384"/>
      <c r="C34" s="384"/>
      <c r="D34" s="384"/>
      <c r="E34" s="178" t="str">
        <f>'5- Identificación de Riesgos'!D34</f>
        <v xml:space="preserve">5. Fallas en los canales de comunicación. </v>
      </c>
      <c r="F34" s="381"/>
      <c r="G34" s="478"/>
      <c r="H34" s="384"/>
      <c r="I34" s="484"/>
      <c r="J34" s="473"/>
      <c r="K34" s="473"/>
      <c r="L34" s="476"/>
      <c r="M34" s="384"/>
      <c r="N34" s="384"/>
      <c r="O34" s="182"/>
      <c r="P34" s="182"/>
      <c r="Q34" s="183"/>
    </row>
    <row r="35" spans="1:17" ht="12.6" customHeight="1">
      <c r="A35" s="396"/>
      <c r="B35" s="384"/>
      <c r="C35" s="384"/>
      <c r="D35" s="384"/>
      <c r="E35" s="178" t="str">
        <f>'5- Identificación de Riesgos'!D35</f>
        <v>6. Fallas de conectividad.</v>
      </c>
      <c r="F35" s="381"/>
      <c r="G35" s="478"/>
      <c r="H35" s="384"/>
      <c r="I35" s="484"/>
      <c r="J35" s="473"/>
      <c r="K35" s="473"/>
      <c r="L35" s="476"/>
      <c r="M35" s="384"/>
      <c r="N35" s="384"/>
      <c r="O35" s="182"/>
      <c r="P35" s="182"/>
      <c r="Q35" s="183"/>
    </row>
    <row r="36" spans="1:17" ht="12.6" customHeight="1">
      <c r="A36" s="396"/>
      <c r="B36" s="384"/>
      <c r="C36" s="384"/>
      <c r="D36" s="384"/>
      <c r="E36" s="178">
        <f>'5- Identificación de Riesgos'!D36</f>
        <v>0</v>
      </c>
      <c r="F36" s="381"/>
      <c r="G36" s="478"/>
      <c r="H36" s="384"/>
      <c r="I36" s="484"/>
      <c r="J36" s="473"/>
      <c r="K36" s="473"/>
      <c r="L36" s="476"/>
      <c r="M36" s="384"/>
      <c r="N36" s="384"/>
      <c r="O36" s="182"/>
      <c r="P36" s="182"/>
      <c r="Q36" s="183"/>
    </row>
    <row r="37" spans="1:17" ht="12.6" customHeight="1">
      <c r="A37" s="396"/>
      <c r="B37" s="384"/>
      <c r="C37" s="384"/>
      <c r="D37" s="384"/>
      <c r="E37" s="178">
        <f>'5- Identificación de Riesgos'!D37</f>
        <v>0</v>
      </c>
      <c r="F37" s="381"/>
      <c r="G37" s="478"/>
      <c r="H37" s="384"/>
      <c r="I37" s="484"/>
      <c r="J37" s="473"/>
      <c r="K37" s="473"/>
      <c r="L37" s="476"/>
      <c r="M37" s="384"/>
      <c r="N37" s="384"/>
      <c r="O37" s="182"/>
      <c r="P37" s="182"/>
      <c r="Q37" s="183"/>
    </row>
    <row r="38" spans="1:17" ht="12.6" customHeight="1">
      <c r="A38" s="396"/>
      <c r="B38" s="384"/>
      <c r="C38" s="384"/>
      <c r="D38" s="384"/>
      <c r="E38" s="178">
        <f>'5- Identificación de Riesgos'!D38</f>
        <v>0</v>
      </c>
      <c r="F38" s="381"/>
      <c r="G38" s="478"/>
      <c r="H38" s="384"/>
      <c r="I38" s="484"/>
      <c r="J38" s="473"/>
      <c r="K38" s="473"/>
      <c r="L38" s="476"/>
      <c r="M38" s="384"/>
      <c r="N38" s="384"/>
      <c r="O38" s="182"/>
      <c r="P38" s="182"/>
      <c r="Q38" s="183"/>
    </row>
    <row r="39" spans="1:17" ht="12.6" customHeight="1" thickBot="1">
      <c r="A39" s="397"/>
      <c r="B39" s="385"/>
      <c r="C39" s="385"/>
      <c r="D39" s="385"/>
      <c r="E39" s="179">
        <f>'5- Identificación de Riesgos'!D39</f>
        <v>0</v>
      </c>
      <c r="F39" s="382"/>
      <c r="G39" s="479"/>
      <c r="H39" s="385"/>
      <c r="I39" s="485"/>
      <c r="J39" s="474"/>
      <c r="K39" s="474"/>
      <c r="L39" s="477"/>
      <c r="M39" s="385"/>
      <c r="N39" s="385"/>
      <c r="O39" s="184"/>
      <c r="P39" s="184"/>
      <c r="Q39" s="185"/>
    </row>
    <row r="40" spans="1:17" ht="12.6" hidden="1" customHeight="1">
      <c r="A40" s="493" t="e">
        <f>'5- Identificación de Riesgos'!#REF!</f>
        <v>#REF!</v>
      </c>
      <c r="B40" s="383" t="e">
        <f>'5- Identificación de Riesgos'!#REF!</f>
        <v>#REF!</v>
      </c>
      <c r="C40" s="383" t="e">
        <f>'5- Identificación de Riesgos'!#REF!</f>
        <v>#REF!</v>
      </c>
      <c r="D40" s="383" t="s">
        <v>307</v>
      </c>
      <c r="E40" s="261" t="e">
        <f>'5- Identificación de Riesgos'!#REF!</f>
        <v>#REF!</v>
      </c>
      <c r="F40" s="380" t="e">
        <f>'5- Identificación de Riesgos'!#REF!</f>
        <v>#REF!</v>
      </c>
      <c r="G40" s="383" t="e">
        <f>'5- Identificación de Riesgos'!#REF!</f>
        <v>#REF!</v>
      </c>
      <c r="H40" s="383" t="e">
        <f>'5- Identificación de Riesgos'!#REF!</f>
        <v>#REF!</v>
      </c>
      <c r="I40" s="484"/>
      <c r="J40" s="488" t="e">
        <f>'6- Valoración Controles'!#REF!</f>
        <v>#REF!</v>
      </c>
      <c r="K40" s="488" t="e">
        <f>'6- Valoración Controles'!#REF!</f>
        <v>#REF!</v>
      </c>
      <c r="L40" s="490" t="e">
        <f>AVERAGE(#REF!)</f>
        <v>#REF!</v>
      </c>
      <c r="M40" s="383" t="e">
        <f>'6- Valoración Controles'!#REF!</f>
        <v>#REF!</v>
      </c>
      <c r="N40" s="383" t="s">
        <v>368</v>
      </c>
      <c r="O40" s="262"/>
      <c r="P40" s="262"/>
      <c r="Q40" s="263"/>
    </row>
    <row r="41" spans="1:17" ht="12.6" hidden="1" customHeight="1">
      <c r="A41" s="396"/>
      <c r="B41" s="384"/>
      <c r="C41" s="384"/>
      <c r="D41" s="384"/>
      <c r="E41" s="178" t="e">
        <f>'5- Identificación de Riesgos'!#REF!</f>
        <v>#REF!</v>
      </c>
      <c r="F41" s="381"/>
      <c r="G41" s="478"/>
      <c r="H41" s="384"/>
      <c r="I41" s="484"/>
      <c r="J41" s="473"/>
      <c r="K41" s="473"/>
      <c r="L41" s="476"/>
      <c r="M41" s="384"/>
      <c r="N41" s="384"/>
      <c r="O41" s="182"/>
      <c r="P41" s="182"/>
      <c r="Q41" s="183"/>
    </row>
    <row r="42" spans="1:17" ht="12.6" hidden="1" customHeight="1">
      <c r="A42" s="396"/>
      <c r="B42" s="384"/>
      <c r="C42" s="384"/>
      <c r="D42" s="384"/>
      <c r="E42" s="178" t="e">
        <f>'5- Identificación de Riesgos'!#REF!</f>
        <v>#REF!</v>
      </c>
      <c r="F42" s="381"/>
      <c r="G42" s="478"/>
      <c r="H42" s="384"/>
      <c r="I42" s="484"/>
      <c r="J42" s="473"/>
      <c r="K42" s="473"/>
      <c r="L42" s="476"/>
      <c r="M42" s="384"/>
      <c r="N42" s="384"/>
      <c r="O42" s="182"/>
      <c r="P42" s="182"/>
      <c r="Q42" s="183"/>
    </row>
    <row r="43" spans="1:17" ht="12.6" hidden="1" customHeight="1">
      <c r="A43" s="396"/>
      <c r="B43" s="384"/>
      <c r="C43" s="384"/>
      <c r="D43" s="384"/>
      <c r="E43" s="178" t="e">
        <f>'5- Identificación de Riesgos'!#REF!</f>
        <v>#REF!</v>
      </c>
      <c r="F43" s="381"/>
      <c r="G43" s="478"/>
      <c r="H43" s="384"/>
      <c r="I43" s="484"/>
      <c r="J43" s="473"/>
      <c r="K43" s="473"/>
      <c r="L43" s="476"/>
      <c r="M43" s="384"/>
      <c r="N43" s="384"/>
      <c r="O43" s="182"/>
      <c r="P43" s="182"/>
      <c r="Q43" s="183"/>
    </row>
    <row r="44" spans="1:17" ht="12.6" hidden="1" customHeight="1">
      <c r="A44" s="396"/>
      <c r="B44" s="384"/>
      <c r="C44" s="384"/>
      <c r="D44" s="384"/>
      <c r="E44" s="178" t="e">
        <f>'5- Identificación de Riesgos'!#REF!</f>
        <v>#REF!</v>
      </c>
      <c r="F44" s="381"/>
      <c r="G44" s="478"/>
      <c r="H44" s="384"/>
      <c r="I44" s="484"/>
      <c r="J44" s="473"/>
      <c r="K44" s="473"/>
      <c r="L44" s="476"/>
      <c r="M44" s="384"/>
      <c r="N44" s="384"/>
      <c r="O44" s="182"/>
      <c r="P44" s="182"/>
      <c r="Q44" s="183"/>
    </row>
    <row r="45" spans="1:17" ht="12.6" hidden="1" customHeight="1">
      <c r="A45" s="396"/>
      <c r="B45" s="384"/>
      <c r="C45" s="384"/>
      <c r="D45" s="384"/>
      <c r="E45" s="178" t="e">
        <f>'5- Identificación de Riesgos'!#REF!</f>
        <v>#REF!</v>
      </c>
      <c r="F45" s="381"/>
      <c r="G45" s="478"/>
      <c r="H45" s="384"/>
      <c r="I45" s="484"/>
      <c r="J45" s="473"/>
      <c r="K45" s="473"/>
      <c r="L45" s="476"/>
      <c r="M45" s="384"/>
      <c r="N45" s="384"/>
      <c r="O45" s="182"/>
      <c r="P45" s="182"/>
      <c r="Q45" s="183"/>
    </row>
    <row r="46" spans="1:17" ht="12.6" hidden="1" customHeight="1">
      <c r="A46" s="396"/>
      <c r="B46" s="384"/>
      <c r="C46" s="384"/>
      <c r="D46" s="384"/>
      <c r="E46" s="178" t="e">
        <f>'5- Identificación de Riesgos'!#REF!</f>
        <v>#REF!</v>
      </c>
      <c r="F46" s="381"/>
      <c r="G46" s="478"/>
      <c r="H46" s="384"/>
      <c r="I46" s="484"/>
      <c r="J46" s="473"/>
      <c r="K46" s="473"/>
      <c r="L46" s="476"/>
      <c r="M46" s="384"/>
      <c r="N46" s="384"/>
      <c r="O46" s="182"/>
      <c r="P46" s="182"/>
      <c r="Q46" s="183"/>
    </row>
    <row r="47" spans="1:17" ht="12.6" hidden="1" customHeight="1">
      <c r="A47" s="396"/>
      <c r="B47" s="384"/>
      <c r="C47" s="384"/>
      <c r="D47" s="384"/>
      <c r="E47" s="178" t="e">
        <f>'5- Identificación de Riesgos'!#REF!</f>
        <v>#REF!</v>
      </c>
      <c r="F47" s="381"/>
      <c r="G47" s="478"/>
      <c r="H47" s="384"/>
      <c r="I47" s="484"/>
      <c r="J47" s="473"/>
      <c r="K47" s="473"/>
      <c r="L47" s="476"/>
      <c r="M47" s="384"/>
      <c r="N47" s="384"/>
      <c r="O47" s="182"/>
      <c r="P47" s="182"/>
      <c r="Q47" s="183"/>
    </row>
    <row r="48" spans="1:17" ht="12.6" hidden="1" customHeight="1">
      <c r="A48" s="396"/>
      <c r="B48" s="384"/>
      <c r="C48" s="384"/>
      <c r="D48" s="384"/>
      <c r="E48" s="178" t="e">
        <f>'5- Identificación de Riesgos'!#REF!</f>
        <v>#REF!</v>
      </c>
      <c r="F48" s="381"/>
      <c r="G48" s="478"/>
      <c r="H48" s="384"/>
      <c r="I48" s="484"/>
      <c r="J48" s="473"/>
      <c r="K48" s="473"/>
      <c r="L48" s="476"/>
      <c r="M48" s="384"/>
      <c r="N48" s="384"/>
      <c r="O48" s="182"/>
      <c r="P48" s="182"/>
      <c r="Q48" s="183"/>
    </row>
    <row r="49" spans="1:17" ht="12.6" hidden="1" customHeight="1" thickBot="1">
      <c r="A49" s="408"/>
      <c r="B49" s="486"/>
      <c r="C49" s="486"/>
      <c r="D49" s="486"/>
      <c r="E49" s="256" t="e">
        <f>'5- Identificación de Riesgos'!#REF!</f>
        <v>#REF!</v>
      </c>
      <c r="F49" s="492"/>
      <c r="G49" s="487"/>
      <c r="H49" s="486"/>
      <c r="I49" s="484"/>
      <c r="J49" s="489"/>
      <c r="K49" s="489"/>
      <c r="L49" s="491"/>
      <c r="M49" s="486"/>
      <c r="N49" s="486"/>
      <c r="O49" s="257"/>
      <c r="P49" s="257"/>
      <c r="Q49" s="258"/>
    </row>
    <row r="50" spans="1:17" ht="57" customHeight="1" thickBot="1">
      <c r="A50" s="395">
        <f>'5- Identificación de Riesgos'!A40</f>
        <v>4</v>
      </c>
      <c r="B50" s="398" t="str">
        <f>'5- Identificación de Riesgos'!B40</f>
        <v xml:space="preserve">Recibir dádivas o beneficios a nombre propio o de terceros para  afectar la seguridad o confidencialidad de la información   </v>
      </c>
      <c r="C50" s="398" t="str">
        <f>'5- Identificación de Riesgos'!C40</f>
        <v xml:space="preserve">Recibir dádivas o beneficios a nombre propio o de terceros por   revelar información confidencial,  alterar, retener o no publicar información.  </v>
      </c>
      <c r="D50" s="398" t="s">
        <v>307</v>
      </c>
      <c r="E50" s="177" t="str">
        <f>'5- Identificación de Riesgos'!D40</f>
        <v>1. Falta de ética y valores.</v>
      </c>
      <c r="F50" s="402" t="str">
        <f>'5- Identificación de Riesgos'!H40</f>
        <v>Muy Baja - 1</v>
      </c>
      <c r="G50" s="398" t="str">
        <f>'5- Identificación de Riesgos'!M40</f>
        <v>Mayor - 4</v>
      </c>
      <c r="H50" s="398" t="str">
        <f>'5- Identificación de Riesgos'!N40</f>
        <v>Alto  - 4</v>
      </c>
      <c r="I50" s="483"/>
      <c r="J50" s="472" t="str">
        <f>'6- Valoración Controles'!T40</f>
        <v>Muy Baja - 1</v>
      </c>
      <c r="K50" s="472" t="str">
        <f>'6- Valoración Controles'!U40</f>
        <v>Mayor - 4</v>
      </c>
      <c r="L50" s="475" t="e">
        <f>AVERAGE(#REF!)</f>
        <v>#REF!</v>
      </c>
      <c r="M50" s="398" t="str">
        <f>'6- Valoración Controles'!V40</f>
        <v>Alto  - 4</v>
      </c>
      <c r="N50" s="398" t="s">
        <v>369</v>
      </c>
      <c r="O50" s="504" t="s">
        <v>504</v>
      </c>
      <c r="P50" s="505"/>
      <c r="Q50" s="506"/>
    </row>
    <row r="51" spans="1:17" ht="62.25" customHeight="1" thickBot="1">
      <c r="A51" s="396"/>
      <c r="B51" s="384"/>
      <c r="C51" s="384"/>
      <c r="D51" s="384"/>
      <c r="E51" s="178" t="str">
        <f>'5- Identificación de Riesgos'!D41</f>
        <v>2. Insuficientes programas de capacitación para la toma de conciencia debido al desconocimiento de la ley antisoborno (ISO 37001:2016), Plan Anticorrupción y  de los  valores y principios propios de la entidad.</v>
      </c>
      <c r="F51" s="381"/>
      <c r="G51" s="478"/>
      <c r="H51" s="384"/>
      <c r="I51" s="484"/>
      <c r="J51" s="473"/>
      <c r="K51" s="473"/>
      <c r="L51" s="476"/>
      <c r="M51" s="384"/>
      <c r="N51" s="384"/>
      <c r="O51" s="504" t="s">
        <v>505</v>
      </c>
      <c r="P51" s="505"/>
      <c r="Q51" s="506"/>
    </row>
    <row r="52" spans="1:17" ht="52.5" customHeight="1">
      <c r="A52" s="396"/>
      <c r="B52" s="384"/>
      <c r="C52" s="384"/>
      <c r="D52" s="384"/>
      <c r="E52" s="178" t="str">
        <f>'5- Identificación de Riesgos'!D42</f>
        <v>3. Desconocimiento del Código de Etica y Buen Gobierno.</v>
      </c>
      <c r="F52" s="381"/>
      <c r="G52" s="478"/>
      <c r="H52" s="384"/>
      <c r="I52" s="484"/>
      <c r="J52" s="473"/>
      <c r="K52" s="473"/>
      <c r="L52" s="476"/>
      <c r="M52" s="384"/>
      <c r="N52" s="384"/>
      <c r="O52" s="504" t="s">
        <v>506</v>
      </c>
      <c r="P52" s="505"/>
      <c r="Q52" s="506"/>
    </row>
    <row r="53" spans="1:17" ht="12.6" customHeight="1">
      <c r="A53" s="396"/>
      <c r="B53" s="384"/>
      <c r="C53" s="384"/>
      <c r="D53" s="384"/>
      <c r="E53" s="178" t="str">
        <f>'5- Identificación de Riesgos'!D43</f>
        <v>4. Carencia de compromiso  y transparencia de los servidores judiciales con la entidad</v>
      </c>
      <c r="F53" s="381"/>
      <c r="G53" s="478"/>
      <c r="H53" s="384"/>
      <c r="I53" s="484"/>
      <c r="J53" s="473"/>
      <c r="K53" s="473"/>
      <c r="L53" s="476"/>
      <c r="M53" s="384"/>
      <c r="N53" s="384"/>
      <c r="O53" s="182"/>
      <c r="P53" s="182"/>
      <c r="Q53" s="183"/>
    </row>
    <row r="54" spans="1:17" ht="12.6" customHeight="1">
      <c r="A54" s="396"/>
      <c r="B54" s="384"/>
      <c r="C54" s="384"/>
      <c r="D54" s="384"/>
      <c r="E54" s="178">
        <f>'5- Identificación de Riesgos'!D44</f>
        <v>0</v>
      </c>
      <c r="F54" s="381"/>
      <c r="G54" s="478"/>
      <c r="H54" s="384"/>
      <c r="I54" s="484"/>
      <c r="J54" s="473"/>
      <c r="K54" s="473"/>
      <c r="L54" s="476"/>
      <c r="M54" s="384"/>
      <c r="N54" s="384"/>
      <c r="O54" s="182"/>
      <c r="P54" s="182"/>
      <c r="Q54" s="183"/>
    </row>
    <row r="55" spans="1:17" ht="12.6" customHeight="1">
      <c r="A55" s="396"/>
      <c r="B55" s="384"/>
      <c r="C55" s="384"/>
      <c r="D55" s="384"/>
      <c r="E55" s="178">
        <f>'5- Identificación de Riesgos'!D45</f>
        <v>0</v>
      </c>
      <c r="F55" s="381"/>
      <c r="G55" s="478"/>
      <c r="H55" s="384"/>
      <c r="I55" s="484"/>
      <c r="J55" s="473"/>
      <c r="K55" s="473"/>
      <c r="L55" s="476"/>
      <c r="M55" s="384"/>
      <c r="N55" s="384"/>
      <c r="O55" s="182"/>
      <c r="P55" s="182"/>
      <c r="Q55" s="183"/>
    </row>
    <row r="56" spans="1:17" ht="12.6" customHeight="1">
      <c r="A56" s="396"/>
      <c r="B56" s="384"/>
      <c r="C56" s="384"/>
      <c r="D56" s="384"/>
      <c r="E56" s="178">
        <f>'5- Identificación de Riesgos'!D46</f>
        <v>0</v>
      </c>
      <c r="F56" s="381"/>
      <c r="G56" s="478"/>
      <c r="H56" s="384"/>
      <c r="I56" s="484"/>
      <c r="J56" s="473"/>
      <c r="K56" s="473"/>
      <c r="L56" s="476"/>
      <c r="M56" s="384"/>
      <c r="N56" s="384"/>
      <c r="O56" s="182"/>
      <c r="P56" s="182"/>
      <c r="Q56" s="183"/>
    </row>
    <row r="57" spans="1:17" ht="12.6" customHeight="1">
      <c r="A57" s="396"/>
      <c r="B57" s="384"/>
      <c r="C57" s="384"/>
      <c r="D57" s="384"/>
      <c r="E57" s="178">
        <f>'5- Identificación de Riesgos'!D47</f>
        <v>0</v>
      </c>
      <c r="F57" s="381"/>
      <c r="G57" s="478"/>
      <c r="H57" s="384"/>
      <c r="I57" s="484"/>
      <c r="J57" s="473"/>
      <c r="K57" s="473"/>
      <c r="L57" s="476"/>
      <c r="M57" s="384"/>
      <c r="N57" s="384"/>
      <c r="O57" s="182"/>
      <c r="P57" s="182"/>
      <c r="Q57" s="183"/>
    </row>
    <row r="58" spans="1:17" ht="12.6" customHeight="1">
      <c r="A58" s="396"/>
      <c r="B58" s="384"/>
      <c r="C58" s="384"/>
      <c r="D58" s="384"/>
      <c r="E58" s="178">
        <f>'5- Identificación de Riesgos'!D48</f>
        <v>0</v>
      </c>
      <c r="F58" s="381"/>
      <c r="G58" s="478"/>
      <c r="H58" s="384"/>
      <c r="I58" s="484"/>
      <c r="J58" s="473"/>
      <c r="K58" s="473"/>
      <c r="L58" s="476"/>
      <c r="M58" s="384"/>
      <c r="N58" s="384"/>
      <c r="O58" s="182"/>
      <c r="P58" s="182"/>
      <c r="Q58" s="183"/>
    </row>
    <row r="59" spans="1:17" ht="12.6" customHeight="1" thickBot="1">
      <c r="A59" s="397"/>
      <c r="B59" s="385"/>
      <c r="C59" s="385"/>
      <c r="D59" s="385"/>
      <c r="E59" s="179">
        <f>'5- Identificación de Riesgos'!D49</f>
        <v>0</v>
      </c>
      <c r="F59" s="382"/>
      <c r="G59" s="479"/>
      <c r="H59" s="385"/>
      <c r="I59" s="485"/>
      <c r="J59" s="474"/>
      <c r="K59" s="474"/>
      <c r="L59" s="477"/>
      <c r="M59" s="385"/>
      <c r="N59" s="385"/>
      <c r="O59" s="184"/>
      <c r="P59" s="184"/>
      <c r="Q59" s="185"/>
    </row>
    <row r="60" spans="1:17" ht="30" hidden="1">
      <c r="A60" s="395">
        <f>'5- Identificación de Riesgos'!A50</f>
        <v>6</v>
      </c>
      <c r="B60" s="398" t="str">
        <f>'5- Identificación de Riesgos'!B50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398" t="str">
        <f>'5- Identificación de Riesgos'!C50</f>
        <v>Cuando por indebido interés se actúe afectando la prestación del servicio de Audiencias Virtuales, Videoconferencias y  streaming (Servicios por Demanda), afectando el desarrollo de procesos judiciales y la transmisión de eventos.</v>
      </c>
      <c r="D60" s="398" t="s">
        <v>307</v>
      </c>
      <c r="E60" s="177" t="str">
        <f>'5- Identificación de Riesgos'!D50</f>
        <v>1. Falta de ética de los servidores públicos (Debilidades en principios y valores).</v>
      </c>
      <c r="F60" s="402" t="str">
        <f>'5- Identificación de Riesgos'!H50</f>
        <v>Muy Baja - 1</v>
      </c>
      <c r="G60" s="398" t="str">
        <f>'5- Identificación de Riesgos'!M50</f>
        <v>Moderado - 3</v>
      </c>
      <c r="H60" s="398" t="str">
        <f>'5- Identificación de Riesgos'!N50</f>
        <v>Moderado - 3</v>
      </c>
      <c r="I60" s="483"/>
      <c r="J60" s="472" t="str">
        <f>'6- Valoración Controles'!T50</f>
        <v>Muy Baja - 1</v>
      </c>
      <c r="K60" s="472" t="str">
        <f>'6- Valoración Controles'!U50</f>
        <v>Menor - 2</v>
      </c>
      <c r="L60" s="475" t="e">
        <f>AVERAGE(#REF!)</f>
        <v>#REF!</v>
      </c>
      <c r="M60" s="398" t="str">
        <f>'6- Valoración Controles'!V50</f>
        <v>Bajo - 2</v>
      </c>
      <c r="N60" s="398" t="s">
        <v>369</v>
      </c>
      <c r="O60" s="180"/>
      <c r="P60" s="180"/>
      <c r="Q60" s="181"/>
    </row>
    <row r="61" spans="1:17" ht="30" hidden="1" customHeight="1">
      <c r="A61" s="396"/>
      <c r="B61" s="384"/>
      <c r="C61" s="384"/>
      <c r="D61" s="384"/>
      <c r="E61" s="178" t="str">
        <f>'5- Identificación de Riesgos'!D51</f>
        <v>2. Falta de ética de terceros interesados  (Debilidades principios y valores).</v>
      </c>
      <c r="F61" s="381"/>
      <c r="G61" s="478"/>
      <c r="H61" s="384"/>
      <c r="I61" s="484"/>
      <c r="J61" s="473"/>
      <c r="K61" s="473"/>
      <c r="L61" s="476"/>
      <c r="M61" s="384"/>
      <c r="N61" s="384"/>
      <c r="O61" s="182"/>
      <c r="P61" s="182"/>
      <c r="Q61" s="183"/>
    </row>
    <row r="62" spans="1:17" ht="90" hidden="1">
      <c r="A62" s="396"/>
      <c r="B62" s="384"/>
      <c r="C62" s="384"/>
      <c r="D62" s="384"/>
      <c r="E62" s="178" t="str">
        <f>'5- Identificación de Riesgos'!D52</f>
        <v>3. Debilidad en los controles establecidos por parte del Despacho Judicial, la interventoría, la supervisión del contrato y la coordinación del servicio, a los servicios de Audiencias Virtuales, Videoconferencias y  streaming (Servicios por Demanda).</v>
      </c>
      <c r="F62" s="381"/>
      <c r="G62" s="478"/>
      <c r="H62" s="384"/>
      <c r="I62" s="484"/>
      <c r="J62" s="473"/>
      <c r="K62" s="473"/>
      <c r="L62" s="476"/>
      <c r="M62" s="384"/>
      <c r="N62" s="384"/>
      <c r="O62" s="182"/>
      <c r="P62" s="182"/>
      <c r="Q62" s="183"/>
    </row>
    <row r="63" spans="1:17" hidden="1">
      <c r="A63" s="396"/>
      <c r="B63" s="384"/>
      <c r="C63" s="384"/>
      <c r="D63" s="384"/>
      <c r="E63" s="178">
        <f>'5- Identificación de Riesgos'!D53</f>
        <v>0</v>
      </c>
      <c r="F63" s="381"/>
      <c r="G63" s="478"/>
      <c r="H63" s="384"/>
      <c r="I63" s="484"/>
      <c r="J63" s="473"/>
      <c r="K63" s="473"/>
      <c r="L63" s="476"/>
      <c r="M63" s="384"/>
      <c r="N63" s="384"/>
      <c r="O63" s="182"/>
      <c r="P63" s="182"/>
      <c r="Q63" s="183"/>
    </row>
    <row r="64" spans="1:17" hidden="1">
      <c r="A64" s="396"/>
      <c r="B64" s="384"/>
      <c r="C64" s="384"/>
      <c r="D64" s="384"/>
      <c r="E64" s="178">
        <f>'5- Identificación de Riesgos'!D54</f>
        <v>0</v>
      </c>
      <c r="F64" s="381"/>
      <c r="G64" s="478"/>
      <c r="H64" s="384"/>
      <c r="I64" s="484"/>
      <c r="J64" s="473"/>
      <c r="K64" s="473"/>
      <c r="L64" s="476"/>
      <c r="M64" s="384"/>
      <c r="N64" s="384"/>
      <c r="O64" s="182"/>
      <c r="P64" s="182"/>
      <c r="Q64" s="183"/>
    </row>
    <row r="65" spans="1:17" hidden="1">
      <c r="A65" s="396"/>
      <c r="B65" s="384"/>
      <c r="C65" s="384"/>
      <c r="D65" s="384"/>
      <c r="E65" s="178">
        <f>'5- Identificación de Riesgos'!D55</f>
        <v>0</v>
      </c>
      <c r="F65" s="381"/>
      <c r="G65" s="478"/>
      <c r="H65" s="384"/>
      <c r="I65" s="484"/>
      <c r="J65" s="473"/>
      <c r="K65" s="473"/>
      <c r="L65" s="476"/>
      <c r="M65" s="384"/>
      <c r="N65" s="384"/>
      <c r="O65" s="182"/>
      <c r="P65" s="182"/>
      <c r="Q65" s="183"/>
    </row>
    <row r="66" spans="1:17" hidden="1">
      <c r="A66" s="396"/>
      <c r="B66" s="384"/>
      <c r="C66" s="384"/>
      <c r="D66" s="384"/>
      <c r="E66" s="178">
        <f>'5- Identificación de Riesgos'!D56</f>
        <v>0</v>
      </c>
      <c r="F66" s="381"/>
      <c r="G66" s="478"/>
      <c r="H66" s="384"/>
      <c r="I66" s="484"/>
      <c r="J66" s="473"/>
      <c r="K66" s="473"/>
      <c r="L66" s="476"/>
      <c r="M66" s="384"/>
      <c r="N66" s="384"/>
      <c r="O66" s="182"/>
      <c r="P66" s="182"/>
      <c r="Q66" s="183"/>
    </row>
    <row r="67" spans="1:17" hidden="1">
      <c r="A67" s="396"/>
      <c r="B67" s="384"/>
      <c r="C67" s="384"/>
      <c r="D67" s="384"/>
      <c r="E67" s="178">
        <f>'5- Identificación de Riesgos'!D57</f>
        <v>0</v>
      </c>
      <c r="F67" s="381"/>
      <c r="G67" s="478"/>
      <c r="H67" s="384"/>
      <c r="I67" s="484"/>
      <c r="J67" s="473"/>
      <c r="K67" s="473"/>
      <c r="L67" s="476"/>
      <c r="M67" s="384"/>
      <c r="N67" s="384"/>
      <c r="O67" s="182"/>
      <c r="P67" s="182"/>
      <c r="Q67" s="183"/>
    </row>
    <row r="68" spans="1:17" hidden="1">
      <c r="A68" s="396"/>
      <c r="B68" s="384"/>
      <c r="C68" s="384"/>
      <c r="D68" s="384"/>
      <c r="E68" s="178">
        <f>'5- Identificación de Riesgos'!D58</f>
        <v>0</v>
      </c>
      <c r="F68" s="381"/>
      <c r="G68" s="478"/>
      <c r="H68" s="384"/>
      <c r="I68" s="484"/>
      <c r="J68" s="473"/>
      <c r="K68" s="473"/>
      <c r="L68" s="476"/>
      <c r="M68" s="384"/>
      <c r="N68" s="384"/>
      <c r="O68" s="182"/>
      <c r="P68" s="182"/>
      <c r="Q68" s="183"/>
    </row>
    <row r="69" spans="1:17" ht="15.75" hidden="1" thickBot="1">
      <c r="A69" s="397"/>
      <c r="B69" s="385"/>
      <c r="C69" s="385"/>
      <c r="D69" s="385"/>
      <c r="E69" s="179">
        <f>'5- Identificación de Riesgos'!D59</f>
        <v>0</v>
      </c>
      <c r="F69" s="382"/>
      <c r="G69" s="479"/>
      <c r="H69" s="385"/>
      <c r="I69" s="485"/>
      <c r="J69" s="474"/>
      <c r="K69" s="474"/>
      <c r="L69" s="477"/>
      <c r="M69" s="385"/>
      <c r="N69" s="385"/>
      <c r="O69" s="184"/>
      <c r="P69" s="184"/>
      <c r="Q69" s="185"/>
    </row>
    <row r="70" spans="1:17" ht="30" hidden="1">
      <c r="A70" s="395">
        <f>'5- Identificación de Riesgos'!A60</f>
        <v>7</v>
      </c>
      <c r="B70" s="398" t="str">
        <f>'5- Identificación de Riesgos'!B60</f>
        <v>Ofrecer, prometer, entregar, aceptar o solicitar una ventaja indebida para ocultar, modificar o eliminar información publicada en el Portal Web de la Rama Judicial para  favorecer intereses en beneficio propio o de terceros.</v>
      </c>
      <c r="C70" s="398" t="str">
        <f>'5- Identificación de Riesgos'!C60</f>
        <v xml:space="preserve"> Cuando la información que se publica en el Portal de la Rama Judicial se oculta, modifica o elimina de manera indebida, afectando la imagen reputacional de la Rama Judicial.</v>
      </c>
      <c r="D70" s="398" t="s">
        <v>307</v>
      </c>
      <c r="E70" s="177" t="str">
        <f>'5- Identificación de Riesgos'!D60</f>
        <v>1. Falta de ética de los servidores públicos (Debilidades en principios y valores).</v>
      </c>
      <c r="F70" s="402" t="str">
        <f>'5- Identificación de Riesgos'!H60</f>
        <v>Muy Baja - 1</v>
      </c>
      <c r="G70" s="398" t="str">
        <f>'5- Identificación de Riesgos'!M60</f>
        <v>Moderado - 3</v>
      </c>
      <c r="H70" s="398" t="str">
        <f>'5- Identificación de Riesgos'!N60</f>
        <v>Moderado - 3</v>
      </c>
      <c r="I70" s="480"/>
      <c r="J70" s="472" t="str">
        <f>'6- Valoración Controles'!T60</f>
        <v>Muy Baja - 1</v>
      </c>
      <c r="K70" s="472" t="str">
        <f>'6- Valoración Controles'!U60</f>
        <v>Menor - 2</v>
      </c>
      <c r="L70" s="475" t="e">
        <f>AVERAGE(#REF!)</f>
        <v>#REF!</v>
      </c>
      <c r="M70" s="398" t="str">
        <f>'6- Valoración Controles'!V60</f>
        <v>Bajo - 2</v>
      </c>
      <c r="N70" s="398" t="s">
        <v>369</v>
      </c>
      <c r="O70" s="259"/>
      <c r="P70" s="259"/>
      <c r="Q70" s="260"/>
    </row>
    <row r="71" spans="1:17" ht="30" hidden="1">
      <c r="A71" s="396"/>
      <c r="B71" s="384"/>
      <c r="C71" s="384"/>
      <c r="D71" s="384"/>
      <c r="E71" s="178" t="str">
        <f>'5- Identificación de Riesgos'!D61</f>
        <v>2. Falta de ética de terceros interesados  (Debilidades principios y valores).</v>
      </c>
      <c r="F71" s="381"/>
      <c r="G71" s="478"/>
      <c r="H71" s="384"/>
      <c r="I71" s="481"/>
      <c r="J71" s="473"/>
      <c r="K71" s="473"/>
      <c r="L71" s="476"/>
      <c r="M71" s="384"/>
      <c r="N71" s="384"/>
      <c r="O71" s="182"/>
      <c r="P71" s="182"/>
      <c r="Q71" s="183"/>
    </row>
    <row r="72" spans="1:17" ht="45" hidden="1">
      <c r="A72" s="396"/>
      <c r="B72" s="384"/>
      <c r="C72" s="384"/>
      <c r="D72" s="384"/>
      <c r="E72" s="178" t="str">
        <f>'5- Identificación de Riesgos'!D62</f>
        <v>3. Debilidad en los controles establecidos para la publicación de información en el portal web de la Rama Judicial.</v>
      </c>
      <c r="F72" s="381"/>
      <c r="G72" s="478"/>
      <c r="H72" s="384"/>
      <c r="I72" s="481"/>
      <c r="J72" s="473"/>
      <c r="K72" s="473"/>
      <c r="L72" s="476"/>
      <c r="M72" s="384"/>
      <c r="N72" s="384"/>
      <c r="O72" s="182"/>
      <c r="P72" s="182"/>
      <c r="Q72" s="183"/>
    </row>
    <row r="73" spans="1:17" hidden="1">
      <c r="A73" s="396"/>
      <c r="B73" s="384"/>
      <c r="C73" s="384"/>
      <c r="D73" s="384"/>
      <c r="E73" s="178">
        <f>'5- Identificación de Riesgos'!D63</f>
        <v>0</v>
      </c>
      <c r="F73" s="381"/>
      <c r="G73" s="478"/>
      <c r="H73" s="384"/>
      <c r="I73" s="481"/>
      <c r="J73" s="473"/>
      <c r="K73" s="473"/>
      <c r="L73" s="476"/>
      <c r="M73" s="384"/>
      <c r="N73" s="384"/>
      <c r="O73" s="182"/>
      <c r="P73" s="182"/>
      <c r="Q73" s="183"/>
    </row>
    <row r="74" spans="1:17" hidden="1">
      <c r="A74" s="396"/>
      <c r="B74" s="384"/>
      <c r="C74" s="384"/>
      <c r="D74" s="384"/>
      <c r="E74" s="178">
        <f>'5- Identificación de Riesgos'!D64</f>
        <v>0</v>
      </c>
      <c r="F74" s="381"/>
      <c r="G74" s="478"/>
      <c r="H74" s="384"/>
      <c r="I74" s="481"/>
      <c r="J74" s="473"/>
      <c r="K74" s="473"/>
      <c r="L74" s="476"/>
      <c r="M74" s="384"/>
      <c r="N74" s="384"/>
      <c r="O74" s="182"/>
      <c r="P74" s="182"/>
      <c r="Q74" s="183"/>
    </row>
    <row r="75" spans="1:17" hidden="1">
      <c r="A75" s="396"/>
      <c r="B75" s="384"/>
      <c r="C75" s="384"/>
      <c r="D75" s="384"/>
      <c r="E75" s="178">
        <f>'5- Identificación de Riesgos'!D65</f>
        <v>0</v>
      </c>
      <c r="F75" s="381"/>
      <c r="G75" s="478"/>
      <c r="H75" s="384"/>
      <c r="I75" s="481"/>
      <c r="J75" s="473"/>
      <c r="K75" s="473"/>
      <c r="L75" s="476"/>
      <c r="M75" s="384"/>
      <c r="N75" s="384"/>
      <c r="O75" s="182"/>
      <c r="P75" s="182"/>
      <c r="Q75" s="183"/>
    </row>
    <row r="76" spans="1:17" hidden="1">
      <c r="A76" s="396"/>
      <c r="B76" s="384"/>
      <c r="C76" s="384"/>
      <c r="D76" s="384"/>
      <c r="E76" s="178">
        <f>'5- Identificación de Riesgos'!D66</f>
        <v>0</v>
      </c>
      <c r="F76" s="381"/>
      <c r="G76" s="478"/>
      <c r="H76" s="384"/>
      <c r="I76" s="481"/>
      <c r="J76" s="473"/>
      <c r="K76" s="473"/>
      <c r="L76" s="476"/>
      <c r="M76" s="384"/>
      <c r="N76" s="384"/>
      <c r="O76" s="182"/>
      <c r="P76" s="182"/>
      <c r="Q76" s="183"/>
    </row>
    <row r="77" spans="1:17" hidden="1">
      <c r="A77" s="396"/>
      <c r="B77" s="384"/>
      <c r="C77" s="384"/>
      <c r="D77" s="384"/>
      <c r="E77" s="178">
        <f>'5- Identificación de Riesgos'!D67</f>
        <v>0</v>
      </c>
      <c r="F77" s="381"/>
      <c r="G77" s="478"/>
      <c r="H77" s="384"/>
      <c r="I77" s="481"/>
      <c r="J77" s="473"/>
      <c r="K77" s="473"/>
      <c r="L77" s="476"/>
      <c r="M77" s="384"/>
      <c r="N77" s="384"/>
      <c r="O77" s="182"/>
      <c r="P77" s="182"/>
      <c r="Q77" s="183"/>
    </row>
    <row r="78" spans="1:17" hidden="1">
      <c r="A78" s="396"/>
      <c r="B78" s="384"/>
      <c r="C78" s="384"/>
      <c r="D78" s="384"/>
      <c r="E78" s="178">
        <f>'5- Identificación de Riesgos'!D68</f>
        <v>0</v>
      </c>
      <c r="F78" s="381"/>
      <c r="G78" s="478"/>
      <c r="H78" s="384"/>
      <c r="I78" s="481"/>
      <c r="J78" s="473"/>
      <c r="K78" s="473"/>
      <c r="L78" s="476"/>
      <c r="M78" s="384"/>
      <c r="N78" s="384"/>
      <c r="O78" s="182"/>
      <c r="P78" s="182"/>
      <c r="Q78" s="183"/>
    </row>
    <row r="79" spans="1:17" ht="15.75" hidden="1" thickBot="1">
      <c r="A79" s="397"/>
      <c r="B79" s="385"/>
      <c r="C79" s="385"/>
      <c r="D79" s="385"/>
      <c r="E79" s="179">
        <f>'5- Identificación de Riesgos'!D69</f>
        <v>0</v>
      </c>
      <c r="F79" s="382"/>
      <c r="G79" s="479"/>
      <c r="H79" s="385"/>
      <c r="I79" s="482"/>
      <c r="J79" s="474"/>
      <c r="K79" s="474"/>
      <c r="L79" s="477"/>
      <c r="M79" s="385"/>
      <c r="N79" s="385"/>
      <c r="O79" s="184"/>
      <c r="P79" s="184"/>
      <c r="Q79" s="185"/>
    </row>
  </sheetData>
  <mergeCells count="122">
    <mergeCell ref="O50:Q50"/>
    <mergeCell ref="O51:Q51"/>
    <mergeCell ref="O52:Q52"/>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A40:A49"/>
    <mergeCell ref="B40:B49"/>
    <mergeCell ref="C40:C49"/>
    <mergeCell ref="C20:C29"/>
    <mergeCell ref="D20:D29"/>
    <mergeCell ref="L10:L19"/>
    <mergeCell ref="F40:F49"/>
    <mergeCell ref="G10:G19"/>
    <mergeCell ref="H10:H19"/>
    <mergeCell ref="J10:J19"/>
    <mergeCell ref="K10:K19"/>
    <mergeCell ref="M30:M39"/>
    <mergeCell ref="N30:N39"/>
    <mergeCell ref="G30:G39"/>
    <mergeCell ref="H30:H39"/>
    <mergeCell ref="J30:J39"/>
    <mergeCell ref="K30:K39"/>
    <mergeCell ref="L30:L39"/>
    <mergeCell ref="F20:F29"/>
    <mergeCell ref="G20:G29"/>
    <mergeCell ref="H20:H29"/>
    <mergeCell ref="J20:J29"/>
    <mergeCell ref="L20:L2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11" t="s">
        <v>370</v>
      </c>
      <c r="C2" s="511"/>
      <c r="D2" s="511"/>
      <c r="E2" s="511"/>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3" t="s">
        <v>371</v>
      </c>
      <c r="D4" s="244"/>
      <c r="E4" s="245" t="s">
        <v>372</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373</v>
      </c>
      <c r="D5" s="59"/>
      <c r="E5" s="59" t="s">
        <v>374</v>
      </c>
      <c r="F5" s="57" t="s">
        <v>372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375</v>
      </c>
      <c r="C6" s="246" t="s">
        <v>376</v>
      </c>
      <c r="D6" s="247">
        <v>0.04</v>
      </c>
      <c r="E6" s="248" t="s">
        <v>377</v>
      </c>
      <c r="F6" s="88">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378</v>
      </c>
      <c r="C7" s="246" t="s">
        <v>379</v>
      </c>
      <c r="D7" s="247">
        <v>0.09</v>
      </c>
      <c r="E7" s="248" t="s">
        <v>380</v>
      </c>
      <c r="F7" s="8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381</v>
      </c>
      <c r="C8" s="246" t="s">
        <v>382</v>
      </c>
      <c r="D8" s="247">
        <v>0.28999999999999998</v>
      </c>
      <c r="E8" s="248" t="s">
        <v>383</v>
      </c>
      <c r="F8" s="8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384</v>
      </c>
      <c r="C9" s="246" t="s">
        <v>385</v>
      </c>
      <c r="D9" s="247">
        <v>0.49</v>
      </c>
      <c r="E9" s="248" t="s">
        <v>386</v>
      </c>
      <c r="F9" s="8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387</v>
      </c>
      <c r="C10" s="246" t="s">
        <v>388</v>
      </c>
      <c r="D10" s="247">
        <v>1</v>
      </c>
      <c r="E10" s="248" t="s">
        <v>389</v>
      </c>
      <c r="F10" s="88">
        <v>5</v>
      </c>
      <c r="G10" s="2"/>
      <c r="H10" s="2"/>
      <c r="I10" s="81" t="s">
        <v>310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2" t="s">
        <v>390</v>
      </c>
      <c r="C14" s="512"/>
      <c r="D14" s="512"/>
      <c r="E14" s="512"/>
      <c r="F14" s="86"/>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5"/>
      <c r="D15" s="85"/>
      <c r="E15" s="85"/>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10" t="s">
        <v>287</v>
      </c>
      <c r="D16" s="510"/>
      <c r="E16" s="510"/>
      <c r="F16" s="67"/>
      <c r="G16" s="66"/>
      <c r="H16" s="66"/>
      <c r="I16" s="82" t="s">
        <v>283</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391</v>
      </c>
      <c r="C17" s="508" t="s">
        <v>392</v>
      </c>
      <c r="D17" s="508"/>
      <c r="E17" s="508"/>
      <c r="F17" s="88">
        <v>1</v>
      </c>
      <c r="G17" s="66"/>
      <c r="H17" s="66"/>
      <c r="I17" s="81" t="s">
        <v>287</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393</v>
      </c>
      <c r="C18" s="508" t="s">
        <v>304</v>
      </c>
      <c r="D18" s="508"/>
      <c r="E18" s="508"/>
      <c r="F18" s="88">
        <v>2</v>
      </c>
      <c r="G18" s="66"/>
      <c r="H18" s="66"/>
      <c r="I18" s="81" t="s">
        <v>305</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394</v>
      </c>
      <c r="C19" s="508" t="s">
        <v>288</v>
      </c>
      <c r="D19" s="508"/>
      <c r="E19" s="508"/>
      <c r="F19" s="88">
        <v>3</v>
      </c>
      <c r="G19" s="66"/>
      <c r="H19" s="66"/>
      <c r="I19" s="81" t="s">
        <v>307</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395</v>
      </c>
      <c r="C20" s="508" t="s">
        <v>295</v>
      </c>
      <c r="D20" s="508"/>
      <c r="E20" s="508"/>
      <c r="F20" s="88">
        <v>4</v>
      </c>
      <c r="G20" s="66"/>
      <c r="H20" s="66"/>
      <c r="I20" s="81" t="s">
        <v>290</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396</v>
      </c>
      <c r="C21" s="508" t="s">
        <v>315</v>
      </c>
      <c r="D21" s="508"/>
      <c r="E21" s="508"/>
      <c r="F21" s="88">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09" t="s">
        <v>305</v>
      </c>
      <c r="D24" s="509"/>
      <c r="E24" s="509"/>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391</v>
      </c>
      <c r="C25" s="508" t="s">
        <v>397</v>
      </c>
      <c r="D25" s="508"/>
      <c r="E25" s="508"/>
      <c r="F25" s="88">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393</v>
      </c>
      <c r="C26" s="508" t="s">
        <v>398</v>
      </c>
      <c r="D26" s="508"/>
      <c r="E26" s="508"/>
      <c r="F26" s="88">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394</v>
      </c>
      <c r="C27" s="508" t="s">
        <v>306</v>
      </c>
      <c r="D27" s="508"/>
      <c r="E27" s="508"/>
      <c r="F27" s="88">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395</v>
      </c>
      <c r="C28" s="508" t="s">
        <v>399</v>
      </c>
      <c r="D28" s="508"/>
      <c r="E28" s="508"/>
      <c r="F28" s="88">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396</v>
      </c>
      <c r="C29" s="508" t="s">
        <v>317</v>
      </c>
      <c r="D29" s="508"/>
      <c r="E29" s="508"/>
      <c r="F29" s="88">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7"/>
      <c r="C32" s="510" t="s">
        <v>307</v>
      </c>
      <c r="D32" s="510"/>
      <c r="E32" s="510"/>
      <c r="F32" s="75"/>
      <c r="I32" s="74"/>
      <c r="J32" s="74"/>
      <c r="K32" s="74"/>
      <c r="L32" s="74"/>
      <c r="M32" s="74"/>
      <c r="N32" s="74"/>
      <c r="O32" s="74"/>
      <c r="P32" s="74"/>
      <c r="Q32" s="74"/>
      <c r="R32" s="74"/>
      <c r="S32" s="74"/>
    </row>
    <row r="33" spans="2:19" s="66" customFormat="1" ht="20.25">
      <c r="B33" s="60" t="s">
        <v>391</v>
      </c>
      <c r="C33" s="508" t="s">
        <v>309</v>
      </c>
      <c r="D33" s="508"/>
      <c r="E33" s="508"/>
      <c r="F33" s="88">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393</v>
      </c>
      <c r="C34" s="508" t="s">
        <v>400</v>
      </c>
      <c r="D34" s="508"/>
      <c r="E34" s="508"/>
      <c r="F34" s="88">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394</v>
      </c>
      <c r="C35" s="508" t="s">
        <v>308</v>
      </c>
      <c r="D35" s="508"/>
      <c r="E35" s="508"/>
      <c r="F35" s="88">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395</v>
      </c>
      <c r="C36" s="508" t="s">
        <v>311</v>
      </c>
      <c r="D36" s="508"/>
      <c r="E36" s="508"/>
      <c r="F36" s="88">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396</v>
      </c>
      <c r="C37" s="508" t="s">
        <v>401</v>
      </c>
      <c r="D37" s="508"/>
      <c r="E37" s="508"/>
      <c r="F37" s="88">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10" t="s">
        <v>290</v>
      </c>
      <c r="D40" s="510"/>
      <c r="E40" s="510"/>
      <c r="F40" s="75"/>
    </row>
    <row r="41" spans="2:19" s="66" customFormat="1" ht="20.25">
      <c r="B41" s="89" t="s">
        <v>391</v>
      </c>
      <c r="C41" s="508" t="s">
        <v>402</v>
      </c>
      <c r="D41" s="508"/>
      <c r="E41" s="508"/>
      <c r="F41" s="88">
        <v>1</v>
      </c>
    </row>
    <row r="42" spans="2:19" s="66" customFormat="1" ht="20.25">
      <c r="B42" s="90" t="s">
        <v>393</v>
      </c>
      <c r="C42" s="508" t="s">
        <v>291</v>
      </c>
      <c r="D42" s="508"/>
      <c r="E42" s="508"/>
      <c r="F42" s="88">
        <v>2</v>
      </c>
    </row>
    <row r="43" spans="2:19" s="66" customFormat="1" ht="20.25">
      <c r="B43" s="91" t="s">
        <v>394</v>
      </c>
      <c r="C43" s="508" t="s">
        <v>298</v>
      </c>
      <c r="D43" s="508"/>
      <c r="E43" s="508"/>
      <c r="F43" s="88">
        <v>3</v>
      </c>
    </row>
    <row r="44" spans="2:19" s="66" customFormat="1" ht="20.25">
      <c r="B44" s="92" t="s">
        <v>395</v>
      </c>
      <c r="C44" s="508" t="s">
        <v>403</v>
      </c>
      <c r="D44" s="508"/>
      <c r="E44" s="508"/>
      <c r="F44" s="88">
        <v>4</v>
      </c>
    </row>
    <row r="45" spans="2:19" s="66" customFormat="1" ht="20.25">
      <c r="B45" s="93" t="s">
        <v>396</v>
      </c>
      <c r="C45" s="508" t="s">
        <v>404</v>
      </c>
      <c r="D45" s="508"/>
      <c r="E45" s="508"/>
      <c r="F45" s="88">
        <v>5</v>
      </c>
    </row>
    <row r="46" spans="2:19" s="66" customFormat="1" ht="20.25">
      <c r="B46" s="74"/>
      <c r="C46" s="74" t="s">
        <v>405</v>
      </c>
      <c r="D46" s="74"/>
      <c r="F46" s="75"/>
    </row>
    <row r="47" spans="2:19" s="66" customFormat="1" ht="20.25">
      <c r="B47" s="74"/>
      <c r="C47" s="74"/>
      <c r="D47" s="74"/>
      <c r="F47" s="75"/>
    </row>
    <row r="48" spans="2:19" s="66" customFormat="1" ht="20.25">
      <c r="B48" s="67"/>
      <c r="C48" s="509" t="s">
        <v>322</v>
      </c>
      <c r="D48" s="509"/>
      <c r="E48" s="509"/>
      <c r="F48" s="75"/>
    </row>
    <row r="49" spans="2:11" s="66" customFormat="1" ht="20.25" customHeight="1">
      <c r="B49" s="69" t="s">
        <v>391</v>
      </c>
      <c r="C49" s="508" t="s">
        <v>323</v>
      </c>
      <c r="D49" s="508"/>
      <c r="E49" s="508"/>
      <c r="F49" s="88">
        <v>1</v>
      </c>
    </row>
    <row r="50" spans="2:11" s="66" customFormat="1" ht="20.25" customHeight="1">
      <c r="B50" s="70" t="s">
        <v>393</v>
      </c>
      <c r="C50" s="508" t="s">
        <v>406</v>
      </c>
      <c r="D50" s="508"/>
      <c r="E50" s="508"/>
      <c r="F50" s="88">
        <v>2</v>
      </c>
      <c r="K50" s="67"/>
    </row>
    <row r="51" spans="2:11" s="66" customFormat="1" ht="20.25" customHeight="1">
      <c r="B51" s="71" t="s">
        <v>394</v>
      </c>
      <c r="C51" s="508" t="s">
        <v>407</v>
      </c>
      <c r="D51" s="508"/>
      <c r="E51" s="508"/>
      <c r="F51" s="88">
        <v>3</v>
      </c>
    </row>
    <row r="52" spans="2:11" s="66" customFormat="1" ht="20.25" customHeight="1">
      <c r="B52" s="72" t="s">
        <v>395</v>
      </c>
      <c r="C52" s="508" t="s">
        <v>408</v>
      </c>
      <c r="D52" s="508"/>
      <c r="E52" s="508"/>
      <c r="F52" s="88">
        <v>4</v>
      </c>
    </row>
    <row r="53" spans="2:11" s="66" customFormat="1" ht="20.25" customHeight="1">
      <c r="B53" s="73" t="s">
        <v>396</v>
      </c>
      <c r="C53" s="508" t="s">
        <v>409</v>
      </c>
      <c r="D53" s="508"/>
      <c r="E53" s="508"/>
      <c r="F53" s="88">
        <v>5</v>
      </c>
    </row>
    <row r="54" spans="2:11" s="66" customFormat="1" ht="20.25">
      <c r="B54" s="74"/>
      <c r="C54" s="74"/>
      <c r="D54" s="74"/>
      <c r="E54" s="74"/>
      <c r="F54" s="75"/>
    </row>
    <row r="55" spans="2:11" s="66" customFormat="1" ht="20.25"/>
    <row r="56" spans="2:11" s="66" customFormat="1" ht="20.25" customHeight="1">
      <c r="B56" s="67"/>
      <c r="C56" s="84" t="s">
        <v>310</v>
      </c>
      <c r="D56" s="84"/>
      <c r="E56" s="84"/>
      <c r="F56" s="75"/>
    </row>
    <row r="57" spans="2:11" s="66" customFormat="1" ht="20.25" customHeight="1">
      <c r="B57" s="69" t="s">
        <v>391</v>
      </c>
      <c r="C57" s="507" t="s">
        <v>410</v>
      </c>
      <c r="D57" s="507"/>
      <c r="E57" s="507"/>
      <c r="F57" s="88">
        <v>1</v>
      </c>
    </row>
    <row r="58" spans="2:11" s="66" customFormat="1" ht="20.25" customHeight="1">
      <c r="B58" s="70" t="s">
        <v>393</v>
      </c>
      <c r="C58" s="507" t="s">
        <v>411</v>
      </c>
      <c r="D58" s="507"/>
      <c r="E58" s="507"/>
      <c r="F58" s="88">
        <v>2</v>
      </c>
    </row>
    <row r="59" spans="2:11" s="66" customFormat="1" ht="20.25" customHeight="1">
      <c r="B59" s="71" t="s">
        <v>394</v>
      </c>
      <c r="C59" s="507" t="s">
        <v>412</v>
      </c>
      <c r="D59" s="507"/>
      <c r="E59" s="507"/>
      <c r="F59" s="88">
        <v>3</v>
      </c>
    </row>
    <row r="60" spans="2:11" s="66" customFormat="1" ht="20.25" customHeight="1">
      <c r="B60" s="72" t="s">
        <v>395</v>
      </c>
      <c r="C60" s="507" t="s">
        <v>413</v>
      </c>
      <c r="D60" s="507"/>
      <c r="E60" s="507"/>
      <c r="F60" s="88">
        <v>4</v>
      </c>
    </row>
    <row r="61" spans="2:11" s="66" customFormat="1" ht="20.25" customHeight="1">
      <c r="B61" s="73" t="s">
        <v>396</v>
      </c>
      <c r="C61" s="507" t="s">
        <v>414</v>
      </c>
      <c r="D61" s="507"/>
      <c r="E61" s="507"/>
      <c r="F61" s="88">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4"/>
      <c r="C3" s="95"/>
      <c r="D3" s="95"/>
      <c r="E3" s="95"/>
      <c r="F3" s="95"/>
      <c r="G3" s="95"/>
      <c r="H3" s="95"/>
      <c r="I3" s="96"/>
    </row>
    <row r="4" spans="2:19">
      <c r="B4" s="515" t="s">
        <v>415</v>
      </c>
      <c r="C4" s="516"/>
      <c r="D4" s="516"/>
      <c r="E4" s="517" t="s">
        <v>416</v>
      </c>
      <c r="F4" s="517"/>
      <c r="G4" s="517"/>
      <c r="H4" s="517"/>
      <c r="I4" s="518"/>
      <c r="Q4" s="519" t="s">
        <v>417</v>
      </c>
      <c r="R4" s="519"/>
    </row>
    <row r="5" spans="2:19">
      <c r="B5" s="515"/>
      <c r="C5" s="516"/>
      <c r="D5" s="516"/>
      <c r="E5" s="517"/>
      <c r="F5" s="517"/>
      <c r="G5" s="517"/>
      <c r="H5" s="517"/>
      <c r="I5" s="518"/>
      <c r="Q5" s="519"/>
      <c r="R5" s="519"/>
    </row>
    <row r="6" spans="2:19">
      <c r="B6" s="515"/>
      <c r="C6" s="516"/>
      <c r="D6" s="516"/>
      <c r="E6" s="517"/>
      <c r="F6" s="517"/>
      <c r="G6" s="517"/>
      <c r="H6" s="517"/>
      <c r="I6" s="518"/>
      <c r="Q6" s="519"/>
      <c r="R6" s="519"/>
    </row>
    <row r="7" spans="2:19" ht="15.75" thickBot="1">
      <c r="B7" s="97"/>
      <c r="I7" s="98"/>
    </row>
    <row r="8" spans="2:19" ht="62.25" customHeight="1" thickBot="1">
      <c r="B8" s="520" t="s">
        <v>372</v>
      </c>
      <c r="C8" s="521"/>
      <c r="D8" s="49" t="s">
        <v>418</v>
      </c>
      <c r="E8" s="50">
        <v>5</v>
      </c>
      <c r="F8" s="50">
        <v>10</v>
      </c>
      <c r="G8" s="50">
        <v>15</v>
      </c>
      <c r="H8" s="50">
        <v>20</v>
      </c>
      <c r="I8" s="99">
        <v>25</v>
      </c>
      <c r="K8" s="522" t="s">
        <v>419</v>
      </c>
      <c r="L8" s="523"/>
      <c r="M8" s="523"/>
      <c r="N8" s="523"/>
      <c r="O8" s="523"/>
      <c r="P8" s="524"/>
      <c r="Q8" s="525" t="s">
        <v>420</v>
      </c>
      <c r="R8" s="525"/>
      <c r="S8" s="11" t="s">
        <v>421</v>
      </c>
    </row>
    <row r="9" spans="2:19" ht="62.25" customHeight="1" thickBot="1">
      <c r="B9" s="520"/>
      <c r="C9" s="521"/>
      <c r="D9" s="49" t="s">
        <v>422</v>
      </c>
      <c r="E9" s="51">
        <v>4</v>
      </c>
      <c r="F9" s="51">
        <v>8</v>
      </c>
      <c r="G9" s="50">
        <v>12</v>
      </c>
      <c r="H9" s="50">
        <v>16</v>
      </c>
      <c r="I9" s="99">
        <v>20</v>
      </c>
      <c r="K9" s="526" t="s">
        <v>423</v>
      </c>
      <c r="L9" s="527"/>
      <c r="M9" s="527"/>
      <c r="N9" s="527"/>
      <c r="O9" s="527"/>
      <c r="P9" s="527"/>
      <c r="Q9" s="528" t="s">
        <v>424</v>
      </c>
      <c r="R9" s="529"/>
      <c r="S9" s="11" t="s">
        <v>369</v>
      </c>
    </row>
    <row r="10" spans="2:19" ht="62.25" customHeight="1" thickBot="1">
      <c r="B10" s="520"/>
      <c r="C10" s="521"/>
      <c r="D10" s="49" t="s">
        <v>425</v>
      </c>
      <c r="E10" s="51">
        <v>3</v>
      </c>
      <c r="F10" s="51">
        <v>6</v>
      </c>
      <c r="G10" s="51">
        <v>9</v>
      </c>
      <c r="H10" s="50">
        <v>12</v>
      </c>
      <c r="I10" s="99">
        <v>15</v>
      </c>
      <c r="K10" s="530" t="s">
        <v>394</v>
      </c>
      <c r="L10" s="531"/>
      <c r="M10" s="531"/>
      <c r="N10" s="531"/>
      <c r="O10" s="531"/>
      <c r="P10" s="531"/>
      <c r="Q10" s="525" t="s">
        <v>426</v>
      </c>
      <c r="R10" s="525"/>
      <c r="S10" s="11" t="s">
        <v>427</v>
      </c>
    </row>
    <row r="11" spans="2:19" ht="62.25" customHeight="1">
      <c r="B11" s="520"/>
      <c r="C11" s="521"/>
      <c r="D11" s="49" t="s">
        <v>428</v>
      </c>
      <c r="E11" s="52">
        <v>2</v>
      </c>
      <c r="F11" s="51">
        <v>4</v>
      </c>
      <c r="G11" s="51">
        <v>6</v>
      </c>
      <c r="H11" s="50">
        <v>8</v>
      </c>
      <c r="I11" s="99">
        <v>10</v>
      </c>
      <c r="K11" s="532" t="s">
        <v>429</v>
      </c>
      <c r="L11" s="533"/>
      <c r="M11" s="533"/>
      <c r="N11" s="533"/>
      <c r="O11" s="533"/>
      <c r="P11" s="533"/>
      <c r="Q11" s="525" t="s">
        <v>368</v>
      </c>
      <c r="R11" s="534"/>
      <c r="S11" s="11" t="s">
        <v>368</v>
      </c>
    </row>
    <row r="12" spans="2:19" ht="62.25" customHeight="1">
      <c r="B12" s="520"/>
      <c r="C12" s="521"/>
      <c r="D12" s="49" t="s">
        <v>430</v>
      </c>
      <c r="E12" s="52">
        <v>1</v>
      </c>
      <c r="F12" s="52">
        <v>2</v>
      </c>
      <c r="G12" s="51">
        <v>3</v>
      </c>
      <c r="H12" s="50">
        <v>4</v>
      </c>
      <c r="I12" s="99">
        <v>5</v>
      </c>
    </row>
    <row r="13" spans="2:19" ht="62.25" customHeight="1" thickBot="1">
      <c r="B13" s="100"/>
      <c r="C13" s="513" t="s">
        <v>431</v>
      </c>
      <c r="D13" s="514"/>
      <c r="E13" s="101" t="s">
        <v>432</v>
      </c>
      <c r="F13" s="101" t="s">
        <v>433</v>
      </c>
      <c r="G13" s="101" t="s">
        <v>434</v>
      </c>
      <c r="H13" s="101" t="s">
        <v>435</v>
      </c>
      <c r="I13" s="102" t="s">
        <v>436</v>
      </c>
    </row>
    <row r="17" spans="4:6">
      <c r="D17" s="11"/>
      <c r="E17" s="11"/>
      <c r="F17" s="11"/>
    </row>
    <row r="18" spans="4:6" ht="15.75">
      <c r="D18" s="16" t="s">
        <v>437</v>
      </c>
      <c r="E18" s="103" t="s">
        <v>429</v>
      </c>
      <c r="F18" s="103">
        <v>1</v>
      </c>
    </row>
    <row r="19" spans="4:6" ht="15.75">
      <c r="D19" t="s">
        <v>437</v>
      </c>
      <c r="E19" s="52" t="s">
        <v>429</v>
      </c>
      <c r="F19" s="52">
        <v>1</v>
      </c>
    </row>
    <row r="20" spans="4:6">
      <c r="D20" t="s">
        <v>438</v>
      </c>
      <c r="E20" t="s">
        <v>429</v>
      </c>
      <c r="F20">
        <v>2</v>
      </c>
    </row>
    <row r="21" spans="4:6">
      <c r="D21" t="s">
        <v>439</v>
      </c>
      <c r="E21" t="s">
        <v>394</v>
      </c>
      <c r="F21">
        <v>2</v>
      </c>
    </row>
    <row r="22" spans="4:6">
      <c r="D22" t="s">
        <v>440</v>
      </c>
      <c r="E22" t="s">
        <v>441</v>
      </c>
      <c r="F22">
        <v>3</v>
      </c>
    </row>
    <row r="23" spans="4:6">
      <c r="D23" t="s">
        <v>442</v>
      </c>
      <c r="E23" t="s">
        <v>419</v>
      </c>
      <c r="F23">
        <v>4</v>
      </c>
    </row>
    <row r="24" spans="4:6">
      <c r="D24" t="s">
        <v>443</v>
      </c>
      <c r="E24" t="s">
        <v>429</v>
      </c>
      <c r="F24">
        <v>1</v>
      </c>
    </row>
    <row r="25" spans="4:6">
      <c r="D25" t="s">
        <v>444</v>
      </c>
      <c r="E25" t="s">
        <v>394</v>
      </c>
      <c r="F25">
        <v>2</v>
      </c>
    </row>
    <row r="26" spans="4:6">
      <c r="D26" t="s">
        <v>445</v>
      </c>
      <c r="E26" t="s">
        <v>394</v>
      </c>
      <c r="F26">
        <v>2</v>
      </c>
    </row>
    <row r="27" spans="4:6">
      <c r="D27" t="s">
        <v>446</v>
      </c>
      <c r="E27" t="s">
        <v>423</v>
      </c>
      <c r="F27">
        <v>3</v>
      </c>
    </row>
    <row r="28" spans="4:6">
      <c r="D28" t="s">
        <v>447</v>
      </c>
      <c r="E28" t="s">
        <v>419</v>
      </c>
      <c r="F28">
        <v>4</v>
      </c>
    </row>
    <row r="29" spans="4:6">
      <c r="D29" t="s">
        <v>448</v>
      </c>
      <c r="E29" t="s">
        <v>394</v>
      </c>
      <c r="F29">
        <v>2</v>
      </c>
    </row>
    <row r="30" spans="4:6">
      <c r="D30" t="s">
        <v>449</v>
      </c>
      <c r="E30" t="s">
        <v>394</v>
      </c>
      <c r="F30">
        <v>2</v>
      </c>
    </row>
    <row r="31" spans="4:6">
      <c r="D31" t="s">
        <v>450</v>
      </c>
      <c r="E31" t="s">
        <v>394</v>
      </c>
      <c r="F31">
        <v>2</v>
      </c>
    </row>
    <row r="32" spans="4:6">
      <c r="D32" t="s">
        <v>451</v>
      </c>
      <c r="E32" t="s">
        <v>423</v>
      </c>
      <c r="F32">
        <v>3</v>
      </c>
    </row>
    <row r="33" spans="4:6">
      <c r="D33" t="s">
        <v>452</v>
      </c>
      <c r="E33" t="s">
        <v>419</v>
      </c>
      <c r="F33">
        <v>4</v>
      </c>
    </row>
    <row r="34" spans="4:6">
      <c r="D34" t="s">
        <v>453</v>
      </c>
      <c r="E34" t="s">
        <v>394</v>
      </c>
      <c r="F34">
        <v>2</v>
      </c>
    </row>
    <row r="35" spans="4:6">
      <c r="D35" t="s">
        <v>454</v>
      </c>
      <c r="E35" t="s">
        <v>394</v>
      </c>
      <c r="F35">
        <v>2</v>
      </c>
    </row>
    <row r="36" spans="4:6">
      <c r="D36" t="s">
        <v>455</v>
      </c>
      <c r="E36" t="s">
        <v>423</v>
      </c>
      <c r="F36">
        <v>3</v>
      </c>
    </row>
    <row r="37" spans="4:6">
      <c r="D37" t="s">
        <v>456</v>
      </c>
      <c r="E37" t="s">
        <v>423</v>
      </c>
      <c r="F37">
        <v>3</v>
      </c>
    </row>
    <row r="38" spans="4:6">
      <c r="D38" t="s">
        <v>457</v>
      </c>
      <c r="E38" t="s">
        <v>419</v>
      </c>
      <c r="F38">
        <v>4</v>
      </c>
    </row>
    <row r="39" spans="4:6">
      <c r="D39" t="s">
        <v>458</v>
      </c>
      <c r="E39" t="s">
        <v>423</v>
      </c>
      <c r="F39">
        <v>3</v>
      </c>
    </row>
    <row r="40" spans="4:6">
      <c r="D40" t="s">
        <v>459</v>
      </c>
      <c r="E40" t="s">
        <v>423</v>
      </c>
      <c r="F40">
        <v>3</v>
      </c>
    </row>
    <row r="41" spans="4:6">
      <c r="D41" t="s">
        <v>460</v>
      </c>
      <c r="E41" t="s">
        <v>423</v>
      </c>
      <c r="F41">
        <v>3</v>
      </c>
    </row>
    <row r="42" spans="4:6">
      <c r="D42" t="s">
        <v>461</v>
      </c>
      <c r="E42" t="s">
        <v>423</v>
      </c>
      <c r="F42">
        <v>3</v>
      </c>
    </row>
    <row r="43" spans="4:6">
      <c r="D43" t="s">
        <v>462</v>
      </c>
      <c r="E43" t="s">
        <v>419</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7" zoomScale="80" zoomScaleNormal="80" workbookViewId="0">
      <pane xSplit="13" ySplit="3" topLeftCell="N10" activePane="bottomRight" state="frozen"/>
      <selection activeCell="A7" sqref="A7"/>
      <selection pane="topRight" activeCell="N7" sqref="N7"/>
      <selection pane="bottomLeft" activeCell="A10" sqref="A10"/>
      <selection pane="bottomRight" activeCell="E20" sqref="E20:E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4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5"/>
      <c r="B1" s="566"/>
      <c r="C1" s="569"/>
      <c r="D1" s="569"/>
      <c r="E1" s="569"/>
      <c r="F1" s="569"/>
      <c r="G1" s="569"/>
      <c r="H1" s="569"/>
      <c r="I1" s="569"/>
      <c r="J1" s="570"/>
      <c r="K1" s="564"/>
      <c r="L1" s="564"/>
      <c r="M1" s="56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67"/>
      <c r="B2" s="568"/>
      <c r="C2" s="571"/>
      <c r="D2" s="571"/>
      <c r="E2" s="571"/>
      <c r="F2" s="571"/>
      <c r="G2" s="571"/>
      <c r="H2" s="571"/>
      <c r="I2" s="571"/>
      <c r="J2" s="572"/>
      <c r="K2" s="564"/>
      <c r="L2" s="564"/>
      <c r="M2" s="56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1"/>
      <c r="D3" s="571"/>
      <c r="E3" s="571"/>
      <c r="F3" s="571"/>
      <c r="G3" s="571"/>
      <c r="H3" s="571"/>
      <c r="I3" s="571"/>
      <c r="J3" s="572"/>
      <c r="K3" s="564"/>
      <c r="L3" s="564"/>
      <c r="M3" s="56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262</v>
      </c>
      <c r="B4" s="414"/>
      <c r="C4" s="470" t="s">
        <v>4</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4" t="s">
        <v>263</v>
      </c>
      <c r="B5" s="414"/>
      <c r="C5" s="471" t="s">
        <v>32</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264</v>
      </c>
      <c r="B6" s="414"/>
      <c r="C6" s="583" t="s">
        <v>265</v>
      </c>
      <c r="D6" s="584"/>
      <c r="E6" s="584"/>
      <c r="F6" s="584"/>
      <c r="G6" s="584"/>
      <c r="H6" s="584"/>
      <c r="I6" s="584"/>
      <c r="J6" s="584"/>
      <c r="K6" s="584"/>
      <c r="L6" s="584"/>
      <c r="M6" s="58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8" t="s">
        <v>463</v>
      </c>
      <c r="B7" s="579"/>
      <c r="C7" s="580"/>
      <c r="D7" s="581" t="s">
        <v>464</v>
      </c>
      <c r="E7" s="581"/>
      <c r="F7" s="581"/>
      <c r="G7" s="582" t="s">
        <v>465</v>
      </c>
      <c r="H7" s="573" t="s">
        <v>466</v>
      </c>
      <c r="I7" s="575" t="s">
        <v>467</v>
      </c>
      <c r="J7" s="576"/>
      <c r="K7" s="575" t="s">
        <v>468</v>
      </c>
      <c r="L7" s="576"/>
      <c r="M7" s="577" t="s">
        <v>469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204</v>
      </c>
      <c r="C8" s="29" t="s">
        <v>206</v>
      </c>
      <c r="D8" s="22" t="s">
        <v>216</v>
      </c>
      <c r="E8" s="22" t="s">
        <v>470</v>
      </c>
      <c r="F8" s="22" t="s">
        <v>471</v>
      </c>
      <c r="G8" s="582"/>
      <c r="H8" s="574"/>
      <c r="I8" s="23" t="s">
        <v>472</v>
      </c>
      <c r="J8" s="23" t="s">
        <v>473</v>
      </c>
      <c r="K8" s="23" t="s">
        <v>474</v>
      </c>
      <c r="L8" s="23" t="s">
        <v>475</v>
      </c>
      <c r="M8" s="57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6"/>
      <c r="B9" s="587"/>
      <c r="C9" s="587"/>
      <c r="D9" s="587"/>
      <c r="E9" s="587"/>
      <c r="F9" s="587"/>
      <c r="G9" s="587"/>
      <c r="H9" s="145"/>
      <c r="I9" s="145"/>
      <c r="J9" s="145"/>
      <c r="K9" s="145"/>
      <c r="L9" s="145"/>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8">
        <f>'7- Mapa Final'!A10</f>
        <v>1</v>
      </c>
      <c r="B10" s="563" t="str">
        <f>'7- Mapa Final'!B10</f>
        <v>Incumplimiento de términos en la publicación de información.</v>
      </c>
      <c r="C10" s="563" t="str">
        <f>'7- Mapa Final'!C10</f>
        <v>La información  Administrativa y Judicial de  uso y consulta para los usuarios y partes interesadas, no se publique dentro de los  términos  establecidos por Ley o por la Entidad.</v>
      </c>
      <c r="D10" s="557" t="str">
        <f>'7- Mapa Final'!J10</f>
        <v>Muy Baja - 1</v>
      </c>
      <c r="E10" s="558" t="str">
        <f>'7- Mapa Final'!K10</f>
        <v>Menor - 2</v>
      </c>
      <c r="F10" s="589" t="str">
        <f>'7- Mapa Final'!M10</f>
        <v>Bajo - 2</v>
      </c>
      <c r="G10" s="398" t="s">
        <v>368</v>
      </c>
      <c r="H10" s="559"/>
      <c r="I10" s="559"/>
      <c r="J10" s="552" t="s">
        <v>6</v>
      </c>
      <c r="K10" s="560">
        <v>45292</v>
      </c>
      <c r="L10" s="560">
        <v>45382</v>
      </c>
      <c r="M10" s="554" t="s">
        <v>498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8"/>
      <c r="B11" s="540"/>
      <c r="C11" s="540"/>
      <c r="D11" s="543"/>
      <c r="E11" s="546"/>
      <c r="F11" s="548"/>
      <c r="G11" s="384"/>
      <c r="H11" s="536"/>
      <c r="I11" s="536"/>
      <c r="J11" s="553"/>
      <c r="K11" s="536"/>
      <c r="L11" s="536"/>
      <c r="M11" s="55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8"/>
      <c r="B12" s="540"/>
      <c r="C12" s="540"/>
      <c r="D12" s="543"/>
      <c r="E12" s="546"/>
      <c r="F12" s="548"/>
      <c r="G12" s="384"/>
      <c r="H12" s="536"/>
      <c r="I12" s="536"/>
      <c r="J12" s="553"/>
      <c r="K12" s="536"/>
      <c r="L12" s="536"/>
      <c r="M12" s="55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8"/>
      <c r="B13" s="540"/>
      <c r="C13" s="540"/>
      <c r="D13" s="543"/>
      <c r="E13" s="546"/>
      <c r="F13" s="548"/>
      <c r="G13" s="384"/>
      <c r="H13" s="536"/>
      <c r="I13" s="536"/>
      <c r="J13" s="553"/>
      <c r="K13" s="536"/>
      <c r="L13" s="536"/>
      <c r="M13" s="55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8"/>
      <c r="B14" s="540"/>
      <c r="C14" s="540"/>
      <c r="D14" s="543"/>
      <c r="E14" s="546"/>
      <c r="F14" s="548"/>
      <c r="G14" s="384"/>
      <c r="H14" s="536"/>
      <c r="I14" s="536"/>
      <c r="J14" s="553"/>
      <c r="K14" s="536"/>
      <c r="L14" s="536"/>
      <c r="M14" s="55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8"/>
      <c r="B15" s="540"/>
      <c r="C15" s="540"/>
      <c r="D15" s="543"/>
      <c r="E15" s="546"/>
      <c r="F15" s="548"/>
      <c r="G15" s="384"/>
      <c r="H15" s="536"/>
      <c r="I15" s="536"/>
      <c r="J15" s="553"/>
      <c r="K15" s="536"/>
      <c r="L15" s="536"/>
      <c r="M15" s="55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8"/>
      <c r="B16" s="540"/>
      <c r="C16" s="540"/>
      <c r="D16" s="543"/>
      <c r="E16" s="546"/>
      <c r="F16" s="548"/>
      <c r="G16" s="384"/>
      <c r="H16" s="536"/>
      <c r="I16" s="536"/>
      <c r="J16" s="553"/>
      <c r="K16" s="536"/>
      <c r="L16" s="536"/>
      <c r="M16" s="55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8"/>
      <c r="B17" s="540"/>
      <c r="C17" s="540"/>
      <c r="D17" s="543"/>
      <c r="E17" s="546"/>
      <c r="F17" s="548"/>
      <c r="G17" s="384"/>
      <c r="H17" s="536"/>
      <c r="I17" s="536"/>
      <c r="J17" s="553"/>
      <c r="K17" s="536"/>
      <c r="L17" s="536"/>
      <c r="M17" s="55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8"/>
      <c r="B18" s="540"/>
      <c r="C18" s="540"/>
      <c r="D18" s="543"/>
      <c r="E18" s="546"/>
      <c r="F18" s="548"/>
      <c r="G18" s="384"/>
      <c r="H18" s="536"/>
      <c r="I18" s="536"/>
      <c r="J18" s="553"/>
      <c r="K18" s="536"/>
      <c r="L18" s="536"/>
      <c r="M18" s="55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38"/>
      <c r="B19" s="540"/>
      <c r="C19" s="540"/>
      <c r="D19" s="543"/>
      <c r="E19" s="546"/>
      <c r="F19" s="548"/>
      <c r="G19" s="384"/>
      <c r="H19" s="536"/>
      <c r="I19" s="536"/>
      <c r="J19" s="553"/>
      <c r="K19" s="536"/>
      <c r="L19" s="536"/>
      <c r="M19" s="556"/>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8">
        <f>'7- Mapa Final'!A20</f>
        <v>2</v>
      </c>
      <c r="B20" s="540" t="str">
        <f>'7- Mapa Final'!B20</f>
        <v>Publicación de información inexacta</v>
      </c>
      <c r="C20" s="540" t="str">
        <f>'7- Mapa Final'!C20</f>
        <v>La información Administrativa y Judicial de  uso y consulta para los usuarios y partes interesadas se publique  con errores de fondo o de forma.</v>
      </c>
      <c r="D20" s="542" t="str">
        <f>'7- Mapa Final'!J20</f>
        <v>Muy Baja - 1</v>
      </c>
      <c r="E20" s="545" t="str">
        <f>'7- Mapa Final'!K20</f>
        <v>Moderado - 3</v>
      </c>
      <c r="F20" s="548" t="str">
        <f>'7- Mapa Final'!M20</f>
        <v>Moderado - 3</v>
      </c>
      <c r="G20" s="384" t="s">
        <v>368</v>
      </c>
      <c r="H20" s="536"/>
      <c r="I20" s="536"/>
      <c r="J20" s="552" t="s">
        <v>6</v>
      </c>
      <c r="K20" s="535">
        <v>45292</v>
      </c>
      <c r="L20" s="535">
        <v>45382</v>
      </c>
      <c r="M20" s="554" t="s">
        <v>499</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8"/>
      <c r="B21" s="540"/>
      <c r="C21" s="540"/>
      <c r="D21" s="543"/>
      <c r="E21" s="546"/>
      <c r="F21" s="548"/>
      <c r="G21" s="384"/>
      <c r="H21" s="536"/>
      <c r="I21" s="536"/>
      <c r="J21" s="553"/>
      <c r="K21" s="536"/>
      <c r="L21" s="536"/>
      <c r="M21" s="56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8"/>
      <c r="B22" s="540"/>
      <c r="C22" s="540"/>
      <c r="D22" s="543"/>
      <c r="E22" s="546"/>
      <c r="F22" s="548"/>
      <c r="G22" s="384"/>
      <c r="H22" s="536"/>
      <c r="I22" s="536"/>
      <c r="J22" s="553"/>
      <c r="K22" s="536"/>
      <c r="L22" s="536"/>
      <c r="M22" s="56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8"/>
      <c r="B23" s="540"/>
      <c r="C23" s="540"/>
      <c r="D23" s="543"/>
      <c r="E23" s="546"/>
      <c r="F23" s="548"/>
      <c r="G23" s="384"/>
      <c r="H23" s="536"/>
      <c r="I23" s="536"/>
      <c r="J23" s="553"/>
      <c r="K23" s="536"/>
      <c r="L23" s="536"/>
      <c r="M23" s="56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8"/>
      <c r="B24" s="540"/>
      <c r="C24" s="540"/>
      <c r="D24" s="543"/>
      <c r="E24" s="546"/>
      <c r="F24" s="548"/>
      <c r="G24" s="384"/>
      <c r="H24" s="536"/>
      <c r="I24" s="536"/>
      <c r="J24" s="553"/>
      <c r="K24" s="536"/>
      <c r="L24" s="536"/>
      <c r="M24" s="56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8"/>
      <c r="B25" s="540"/>
      <c r="C25" s="540"/>
      <c r="D25" s="543"/>
      <c r="E25" s="546"/>
      <c r="F25" s="548"/>
      <c r="G25" s="384"/>
      <c r="H25" s="536"/>
      <c r="I25" s="536"/>
      <c r="J25" s="553"/>
      <c r="K25" s="536"/>
      <c r="L25" s="536"/>
      <c r="M25" s="561"/>
      <c r="N25" s="28"/>
      <c r="O25" s="28"/>
    </row>
    <row r="26" spans="1:169">
      <c r="A26" s="538"/>
      <c r="B26" s="540"/>
      <c r="C26" s="540"/>
      <c r="D26" s="543"/>
      <c r="E26" s="546"/>
      <c r="F26" s="548"/>
      <c r="G26" s="384"/>
      <c r="H26" s="536"/>
      <c r="I26" s="536"/>
      <c r="J26" s="553"/>
      <c r="K26" s="536"/>
      <c r="L26" s="536"/>
      <c r="M26" s="561"/>
      <c r="N26" s="28"/>
      <c r="O26" s="28"/>
    </row>
    <row r="27" spans="1:169">
      <c r="A27" s="538"/>
      <c r="B27" s="540"/>
      <c r="C27" s="540"/>
      <c r="D27" s="543"/>
      <c r="E27" s="546"/>
      <c r="F27" s="548"/>
      <c r="G27" s="384"/>
      <c r="H27" s="536"/>
      <c r="I27" s="536"/>
      <c r="J27" s="553"/>
      <c r="K27" s="536"/>
      <c r="L27" s="536"/>
      <c r="M27" s="561"/>
      <c r="N27" s="28"/>
      <c r="O27" s="28"/>
    </row>
    <row r="28" spans="1:169">
      <c r="A28" s="538"/>
      <c r="B28" s="540"/>
      <c r="C28" s="540"/>
      <c r="D28" s="543"/>
      <c r="E28" s="546"/>
      <c r="F28" s="548"/>
      <c r="G28" s="384"/>
      <c r="H28" s="536"/>
      <c r="I28" s="536"/>
      <c r="J28" s="553"/>
      <c r="K28" s="536"/>
      <c r="L28" s="536"/>
      <c r="M28" s="561"/>
      <c r="N28" s="28"/>
      <c r="O28" s="28"/>
    </row>
    <row r="29" spans="1:169" ht="15.75" thickBot="1">
      <c r="A29" s="538"/>
      <c r="B29" s="540"/>
      <c r="C29" s="540"/>
      <c r="D29" s="543"/>
      <c r="E29" s="546"/>
      <c r="F29" s="548"/>
      <c r="G29" s="384"/>
      <c r="H29" s="536"/>
      <c r="I29" s="536"/>
      <c r="J29" s="553"/>
      <c r="K29" s="536"/>
      <c r="L29" s="536"/>
      <c r="M29" s="562"/>
      <c r="N29" s="28"/>
      <c r="O29" s="28"/>
    </row>
    <row r="30" spans="1:169" s="20" customFormat="1" ht="12.75">
      <c r="A30" s="538">
        <f>'7- Mapa Final'!A30</f>
        <v>3</v>
      </c>
      <c r="B30" s="540" t="str">
        <f>'7- Mapa Final'!B30</f>
        <v xml:space="preserve">Pérdida de información </v>
      </c>
      <c r="C30" s="540" t="str">
        <f>'7- Mapa Final'!C30</f>
        <v>Perdida parcial y/o total de la informacion dispuesta en el portal de la Rama Judicial- Micrositio Consejo Seccional de la Judicatura del Cesar</v>
      </c>
      <c r="D30" s="542" t="str">
        <f>'7- Mapa Final'!J30</f>
        <v>Muy Baja - 1</v>
      </c>
      <c r="E30" s="545" t="str">
        <f>'7- Mapa Final'!K30</f>
        <v>Leve - 1</v>
      </c>
      <c r="F30" s="548" t="str">
        <f>'7- Mapa Final'!M30</f>
        <v>Bajo - 1</v>
      </c>
      <c r="G30" s="384" t="s">
        <v>368</v>
      </c>
      <c r="H30" s="536"/>
      <c r="I30" s="536"/>
      <c r="J30" s="552" t="s">
        <v>6</v>
      </c>
      <c r="K30" s="535">
        <v>45292</v>
      </c>
      <c r="L30" s="535">
        <v>45382</v>
      </c>
      <c r="M30" s="554" t="s">
        <v>500</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8"/>
      <c r="B31" s="540"/>
      <c r="C31" s="540"/>
      <c r="D31" s="543"/>
      <c r="E31" s="546"/>
      <c r="F31" s="548"/>
      <c r="G31" s="384"/>
      <c r="H31" s="536"/>
      <c r="I31" s="536"/>
      <c r="J31" s="553"/>
      <c r="K31" s="536"/>
      <c r="L31" s="536"/>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8"/>
      <c r="B32" s="540"/>
      <c r="C32" s="540"/>
      <c r="D32" s="543"/>
      <c r="E32" s="546"/>
      <c r="F32" s="548"/>
      <c r="G32" s="384"/>
      <c r="H32" s="536"/>
      <c r="I32" s="536"/>
      <c r="J32" s="553"/>
      <c r="K32" s="536"/>
      <c r="L32" s="536"/>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8"/>
      <c r="B33" s="540"/>
      <c r="C33" s="540"/>
      <c r="D33" s="543"/>
      <c r="E33" s="546"/>
      <c r="F33" s="548"/>
      <c r="G33" s="384"/>
      <c r="H33" s="536"/>
      <c r="I33" s="536"/>
      <c r="J33" s="553"/>
      <c r="K33" s="536"/>
      <c r="L33" s="536"/>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8"/>
      <c r="B34" s="540"/>
      <c r="C34" s="540"/>
      <c r="D34" s="543"/>
      <c r="E34" s="546"/>
      <c r="F34" s="548"/>
      <c r="G34" s="384"/>
      <c r="H34" s="536"/>
      <c r="I34" s="536"/>
      <c r="J34" s="553"/>
      <c r="K34" s="536"/>
      <c r="L34" s="536"/>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8"/>
      <c r="B35" s="540"/>
      <c r="C35" s="540"/>
      <c r="D35" s="543"/>
      <c r="E35" s="546"/>
      <c r="F35" s="548"/>
      <c r="G35" s="384"/>
      <c r="H35" s="536"/>
      <c r="I35" s="536"/>
      <c r="J35" s="553"/>
      <c r="K35" s="536"/>
      <c r="L35" s="536"/>
      <c r="M35" s="555"/>
      <c r="N35" s="28"/>
      <c r="O35" s="28"/>
    </row>
    <row r="36" spans="1:169">
      <c r="A36" s="538"/>
      <c r="B36" s="540"/>
      <c r="C36" s="540"/>
      <c r="D36" s="543"/>
      <c r="E36" s="546"/>
      <c r="F36" s="548"/>
      <c r="G36" s="384"/>
      <c r="H36" s="536"/>
      <c r="I36" s="536"/>
      <c r="J36" s="553"/>
      <c r="K36" s="536"/>
      <c r="L36" s="536"/>
      <c r="M36" s="555"/>
      <c r="N36" s="28"/>
      <c r="O36" s="28"/>
    </row>
    <row r="37" spans="1:169">
      <c r="A37" s="538"/>
      <c r="B37" s="540"/>
      <c r="C37" s="540"/>
      <c r="D37" s="543"/>
      <c r="E37" s="546"/>
      <c r="F37" s="548"/>
      <c r="G37" s="384"/>
      <c r="H37" s="536"/>
      <c r="I37" s="536"/>
      <c r="J37" s="553"/>
      <c r="K37" s="536"/>
      <c r="L37" s="536"/>
      <c r="M37" s="555"/>
      <c r="N37" s="28"/>
      <c r="O37" s="28"/>
    </row>
    <row r="38" spans="1:169">
      <c r="A38" s="538"/>
      <c r="B38" s="540"/>
      <c r="C38" s="540"/>
      <c r="D38" s="543"/>
      <c r="E38" s="546"/>
      <c r="F38" s="548"/>
      <c r="G38" s="384"/>
      <c r="H38" s="536"/>
      <c r="I38" s="536"/>
      <c r="J38" s="553"/>
      <c r="K38" s="536"/>
      <c r="L38" s="536"/>
      <c r="M38" s="555"/>
      <c r="N38" s="28"/>
      <c r="O38" s="28"/>
    </row>
    <row r="39" spans="1:169" ht="15.75" thickBot="1">
      <c r="A39" s="538"/>
      <c r="B39" s="540"/>
      <c r="C39" s="540"/>
      <c r="D39" s="543"/>
      <c r="E39" s="546"/>
      <c r="F39" s="548"/>
      <c r="G39" s="384"/>
      <c r="H39" s="536"/>
      <c r="I39" s="536"/>
      <c r="J39" s="553"/>
      <c r="K39" s="536"/>
      <c r="L39" s="536"/>
      <c r="M39" s="556"/>
      <c r="N39" s="28"/>
      <c r="O39" s="28"/>
    </row>
    <row r="40" spans="1:169" s="20" customFormat="1" ht="12.75" hidden="1" customHeight="1">
      <c r="A40" s="538" t="e">
        <f>'7- Mapa Final'!A40</f>
        <v>#REF!</v>
      </c>
      <c r="B40" s="540" t="e">
        <f>'7- Mapa Final'!B40</f>
        <v>#REF!</v>
      </c>
      <c r="C40" s="540" t="e">
        <f>'7- Mapa Final'!C40</f>
        <v>#REF!</v>
      </c>
      <c r="D40" s="542" t="e">
        <f>'7- Mapa Final'!J40</f>
        <v>#REF!</v>
      </c>
      <c r="E40" s="545" t="e">
        <f>'7- Mapa Final'!K40</f>
        <v>#REF!</v>
      </c>
      <c r="F40" s="548" t="e">
        <f>'7- Mapa Final'!M40</f>
        <v>#REF!</v>
      </c>
      <c r="G40" s="384" t="s">
        <v>421</v>
      </c>
      <c r="H40" s="536"/>
      <c r="I40" s="536"/>
      <c r="J40" s="552" t="s">
        <v>6</v>
      </c>
      <c r="K40" s="535">
        <v>45292</v>
      </c>
      <c r="L40" s="535">
        <v>45382</v>
      </c>
      <c r="M40" s="59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38"/>
      <c r="B41" s="540"/>
      <c r="C41" s="540"/>
      <c r="D41" s="543"/>
      <c r="E41" s="546"/>
      <c r="F41" s="548"/>
      <c r="G41" s="384"/>
      <c r="H41" s="536"/>
      <c r="I41" s="536"/>
      <c r="J41" s="553"/>
      <c r="K41" s="536"/>
      <c r="L41" s="536"/>
      <c r="M41" s="561"/>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38"/>
      <c r="B42" s="540"/>
      <c r="C42" s="540"/>
      <c r="D42" s="543"/>
      <c r="E42" s="546"/>
      <c r="F42" s="548"/>
      <c r="G42" s="384"/>
      <c r="H42" s="536"/>
      <c r="I42" s="536"/>
      <c r="J42" s="553"/>
      <c r="K42" s="536"/>
      <c r="L42" s="536"/>
      <c r="M42" s="561"/>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38"/>
      <c r="B43" s="540"/>
      <c r="C43" s="540"/>
      <c r="D43" s="543"/>
      <c r="E43" s="546"/>
      <c r="F43" s="548"/>
      <c r="G43" s="384"/>
      <c r="H43" s="536"/>
      <c r="I43" s="536"/>
      <c r="J43" s="553"/>
      <c r="K43" s="536"/>
      <c r="L43" s="536"/>
      <c r="M43" s="561"/>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38"/>
      <c r="B44" s="540"/>
      <c r="C44" s="540"/>
      <c r="D44" s="543"/>
      <c r="E44" s="546"/>
      <c r="F44" s="548"/>
      <c r="G44" s="384"/>
      <c r="H44" s="536"/>
      <c r="I44" s="536"/>
      <c r="J44" s="553"/>
      <c r="K44" s="536"/>
      <c r="L44" s="536"/>
      <c r="M44" s="561"/>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15" hidden="1" customHeight="1">
      <c r="A45" s="538"/>
      <c r="B45" s="540"/>
      <c r="C45" s="540"/>
      <c r="D45" s="543"/>
      <c r="E45" s="546"/>
      <c r="F45" s="548"/>
      <c r="G45" s="384"/>
      <c r="H45" s="536"/>
      <c r="I45" s="536"/>
      <c r="J45" s="553"/>
      <c r="K45" s="536"/>
      <c r="L45" s="536"/>
      <c r="M45" s="561"/>
      <c r="N45" s="28"/>
      <c r="O45" s="28"/>
    </row>
    <row r="46" spans="1:169" ht="15" hidden="1" customHeight="1">
      <c r="A46" s="538"/>
      <c r="B46" s="540"/>
      <c r="C46" s="540"/>
      <c r="D46" s="543"/>
      <c r="E46" s="546"/>
      <c r="F46" s="548"/>
      <c r="G46" s="384"/>
      <c r="H46" s="536"/>
      <c r="I46" s="536"/>
      <c r="J46" s="553"/>
      <c r="K46" s="536"/>
      <c r="L46" s="536"/>
      <c r="M46" s="561"/>
      <c r="N46" s="28"/>
      <c r="O46" s="28"/>
    </row>
    <row r="47" spans="1:169" ht="15" hidden="1" customHeight="1">
      <c r="A47" s="538"/>
      <c r="B47" s="540"/>
      <c r="C47" s="540"/>
      <c r="D47" s="543"/>
      <c r="E47" s="546"/>
      <c r="F47" s="548"/>
      <c r="G47" s="384"/>
      <c r="H47" s="536"/>
      <c r="I47" s="536"/>
      <c r="J47" s="553"/>
      <c r="K47" s="536"/>
      <c r="L47" s="536"/>
      <c r="M47" s="561"/>
      <c r="N47" s="28"/>
      <c r="O47" s="28"/>
    </row>
    <row r="48" spans="1:169" ht="15" hidden="1" customHeight="1">
      <c r="A48" s="538"/>
      <c r="B48" s="540"/>
      <c r="C48" s="540"/>
      <c r="D48" s="543"/>
      <c r="E48" s="546"/>
      <c r="F48" s="548"/>
      <c r="G48" s="384"/>
      <c r="H48" s="536"/>
      <c r="I48" s="536"/>
      <c r="J48" s="553"/>
      <c r="K48" s="536"/>
      <c r="L48" s="536"/>
      <c r="M48" s="561"/>
      <c r="N48" s="28"/>
      <c r="O48" s="28"/>
    </row>
    <row r="49" spans="1:169" ht="15" hidden="1" customHeight="1">
      <c r="A49" s="538"/>
      <c r="B49" s="540"/>
      <c r="C49" s="540"/>
      <c r="D49" s="543"/>
      <c r="E49" s="546"/>
      <c r="F49" s="548"/>
      <c r="G49" s="384"/>
      <c r="H49" s="536"/>
      <c r="I49" s="536"/>
      <c r="J49" s="553"/>
      <c r="K49" s="536"/>
      <c r="L49" s="536"/>
      <c r="M49" s="591"/>
      <c r="N49" s="28"/>
      <c r="O49" s="28"/>
    </row>
    <row r="50" spans="1:169" s="20" customFormat="1" ht="12.75">
      <c r="A50" s="538">
        <f>'7- Mapa Final'!A50</f>
        <v>4</v>
      </c>
      <c r="B50" s="540" t="str">
        <f>'7- Mapa Final'!B50</f>
        <v xml:space="preserve">Recibir dádivas o beneficios a nombre propio o de terceros para  afectar la seguridad o confidencialidad de la información   </v>
      </c>
      <c r="C50" s="540" t="str">
        <f>'7- Mapa Final'!C50</f>
        <v xml:space="preserve">Recibir dádivas o beneficios a nombre propio o de terceros por   revelar información confidencial,  alterar, retener o no publicar información.  </v>
      </c>
      <c r="D50" s="542" t="str">
        <f>'7- Mapa Final'!J50</f>
        <v>Muy Baja - 1</v>
      </c>
      <c r="E50" s="545" t="str">
        <f>'7- Mapa Final'!K50</f>
        <v>Mayor - 4</v>
      </c>
      <c r="F50" s="548" t="str">
        <f>'7- Mapa Final'!M50</f>
        <v>Alto  - 4</v>
      </c>
      <c r="G50" s="384" t="s">
        <v>427</v>
      </c>
      <c r="H50" s="592" t="s">
        <v>507</v>
      </c>
      <c r="I50" s="536"/>
      <c r="J50" s="552" t="s">
        <v>6</v>
      </c>
      <c r="K50" s="535">
        <v>45292</v>
      </c>
      <c r="L50" s="535">
        <v>45382</v>
      </c>
      <c r="M50" s="554" t="s">
        <v>508</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8"/>
      <c r="B51" s="540"/>
      <c r="C51" s="540"/>
      <c r="D51" s="543"/>
      <c r="E51" s="546"/>
      <c r="F51" s="548"/>
      <c r="G51" s="384"/>
      <c r="H51" s="536"/>
      <c r="I51" s="536"/>
      <c r="J51" s="553"/>
      <c r="K51" s="536"/>
      <c r="L51" s="536"/>
      <c r="M51" s="555"/>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8"/>
      <c r="B52" s="540"/>
      <c r="C52" s="540"/>
      <c r="D52" s="543"/>
      <c r="E52" s="546"/>
      <c r="F52" s="548"/>
      <c r="G52" s="384"/>
      <c r="H52" s="536"/>
      <c r="I52" s="536"/>
      <c r="J52" s="553"/>
      <c r="K52" s="536"/>
      <c r="L52" s="536"/>
      <c r="M52" s="555"/>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8"/>
      <c r="B53" s="540"/>
      <c r="C53" s="540"/>
      <c r="D53" s="543"/>
      <c r="E53" s="546"/>
      <c r="F53" s="548"/>
      <c r="G53" s="384"/>
      <c r="H53" s="536"/>
      <c r="I53" s="536"/>
      <c r="J53" s="553"/>
      <c r="K53" s="536"/>
      <c r="L53" s="536"/>
      <c r="M53" s="555"/>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8"/>
      <c r="B54" s="540"/>
      <c r="C54" s="540"/>
      <c r="D54" s="543"/>
      <c r="E54" s="546"/>
      <c r="F54" s="548"/>
      <c r="G54" s="384"/>
      <c r="H54" s="536"/>
      <c r="I54" s="536"/>
      <c r="J54" s="553"/>
      <c r="K54" s="536"/>
      <c r="L54" s="536"/>
      <c r="M54" s="555"/>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8"/>
      <c r="B55" s="540"/>
      <c r="C55" s="540"/>
      <c r="D55" s="543"/>
      <c r="E55" s="546"/>
      <c r="F55" s="548"/>
      <c r="G55" s="384"/>
      <c r="H55" s="536"/>
      <c r="I55" s="536"/>
      <c r="J55" s="553"/>
      <c r="K55" s="536"/>
      <c r="L55" s="536"/>
      <c r="M55" s="555"/>
      <c r="N55" s="28"/>
      <c r="O55" s="28"/>
    </row>
    <row r="56" spans="1:169">
      <c r="A56" s="538"/>
      <c r="B56" s="540"/>
      <c r="C56" s="540"/>
      <c r="D56" s="543"/>
      <c r="E56" s="546"/>
      <c r="F56" s="548"/>
      <c r="G56" s="384"/>
      <c r="H56" s="536"/>
      <c r="I56" s="536"/>
      <c r="J56" s="553"/>
      <c r="K56" s="536"/>
      <c r="L56" s="536"/>
      <c r="M56" s="555"/>
      <c r="N56" s="28"/>
      <c r="O56" s="28"/>
    </row>
    <row r="57" spans="1:169">
      <c r="A57" s="538"/>
      <c r="B57" s="540"/>
      <c r="C57" s="540"/>
      <c r="D57" s="543"/>
      <c r="E57" s="546"/>
      <c r="F57" s="548"/>
      <c r="G57" s="384"/>
      <c r="H57" s="536"/>
      <c r="I57" s="536"/>
      <c r="J57" s="553"/>
      <c r="K57" s="536"/>
      <c r="L57" s="536"/>
      <c r="M57" s="555"/>
      <c r="N57" s="28"/>
      <c r="O57" s="28"/>
    </row>
    <row r="58" spans="1:169">
      <c r="A58" s="538"/>
      <c r="B58" s="540"/>
      <c r="C58" s="540"/>
      <c r="D58" s="543"/>
      <c r="E58" s="546"/>
      <c r="F58" s="548"/>
      <c r="G58" s="384"/>
      <c r="H58" s="536"/>
      <c r="I58" s="536"/>
      <c r="J58" s="553"/>
      <c r="K58" s="536"/>
      <c r="L58" s="536"/>
      <c r="M58" s="555"/>
      <c r="N58" s="28"/>
      <c r="O58" s="28"/>
    </row>
    <row r="59" spans="1:169" ht="15.75" thickBot="1">
      <c r="A59" s="538"/>
      <c r="B59" s="540"/>
      <c r="C59" s="540"/>
      <c r="D59" s="543"/>
      <c r="E59" s="546"/>
      <c r="F59" s="548"/>
      <c r="G59" s="384"/>
      <c r="H59" s="536"/>
      <c r="I59" s="536"/>
      <c r="J59" s="553"/>
      <c r="K59" s="536"/>
      <c r="L59" s="536"/>
      <c r="M59" s="556"/>
      <c r="N59" s="28"/>
      <c r="O59" s="28"/>
    </row>
    <row r="60" spans="1:169" ht="15" hidden="1" customHeight="1">
      <c r="A60" s="538">
        <f>'7- Mapa Final'!A60</f>
        <v>6</v>
      </c>
      <c r="B60" s="54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0" t="str">
        <f>'7- Mapa Final'!C60</f>
        <v>Cuando por indebido interés se actúe afectando la prestación del servicio de Audiencias Virtuales, Videoconferencias y  streaming (Servicios por Demanda), afectando el desarrollo de procesos judiciales y la transmisión de eventos.</v>
      </c>
      <c r="D60" s="542" t="str">
        <f>'7- Mapa Final'!J60</f>
        <v>Muy Baja - 1</v>
      </c>
      <c r="E60" s="545" t="str">
        <f>'7- Mapa Final'!K60</f>
        <v>Menor - 2</v>
      </c>
      <c r="F60" s="548" t="str">
        <f>'7- Mapa Final'!M60</f>
        <v>Bajo - 2</v>
      </c>
      <c r="G60" s="384" t="s">
        <v>421</v>
      </c>
      <c r="H60" s="536"/>
      <c r="I60" s="536"/>
      <c r="J60" s="536"/>
      <c r="K60" s="535">
        <v>45292</v>
      </c>
      <c r="L60" s="535">
        <v>45382</v>
      </c>
      <c r="M60" s="537"/>
    </row>
    <row r="61" spans="1:169" ht="15" hidden="1" customHeight="1">
      <c r="A61" s="538"/>
      <c r="B61" s="540"/>
      <c r="C61" s="540"/>
      <c r="D61" s="543"/>
      <c r="E61" s="546"/>
      <c r="F61" s="548"/>
      <c r="G61" s="384"/>
      <c r="H61" s="536"/>
      <c r="I61" s="536"/>
      <c r="J61" s="536"/>
      <c r="K61" s="536"/>
      <c r="L61" s="536"/>
      <c r="M61" s="537"/>
    </row>
    <row r="62" spans="1:169" ht="15" hidden="1" customHeight="1">
      <c r="A62" s="538"/>
      <c r="B62" s="540"/>
      <c r="C62" s="540"/>
      <c r="D62" s="543"/>
      <c r="E62" s="546"/>
      <c r="F62" s="548"/>
      <c r="G62" s="384"/>
      <c r="H62" s="536"/>
      <c r="I62" s="536"/>
      <c r="J62" s="536"/>
      <c r="K62" s="536"/>
      <c r="L62" s="536"/>
      <c r="M62" s="537"/>
    </row>
    <row r="63" spans="1:169" ht="15" hidden="1" customHeight="1">
      <c r="A63" s="538"/>
      <c r="B63" s="540"/>
      <c r="C63" s="540"/>
      <c r="D63" s="543"/>
      <c r="E63" s="546"/>
      <c r="F63" s="548"/>
      <c r="G63" s="384"/>
      <c r="H63" s="536"/>
      <c r="I63" s="536"/>
      <c r="J63" s="536"/>
      <c r="K63" s="536"/>
      <c r="L63" s="536"/>
      <c r="M63" s="537"/>
    </row>
    <row r="64" spans="1:169" ht="15" hidden="1" customHeight="1">
      <c r="A64" s="538"/>
      <c r="B64" s="540"/>
      <c r="C64" s="540"/>
      <c r="D64" s="543"/>
      <c r="E64" s="546"/>
      <c r="F64" s="548"/>
      <c r="G64" s="384"/>
      <c r="H64" s="536"/>
      <c r="I64" s="536"/>
      <c r="J64" s="536"/>
      <c r="K64" s="536"/>
      <c r="L64" s="536"/>
      <c r="M64" s="537"/>
    </row>
    <row r="65" spans="1:13" ht="15" hidden="1" customHeight="1">
      <c r="A65" s="538"/>
      <c r="B65" s="540"/>
      <c r="C65" s="540"/>
      <c r="D65" s="543"/>
      <c r="E65" s="546"/>
      <c r="F65" s="548"/>
      <c r="G65" s="384"/>
      <c r="H65" s="536"/>
      <c r="I65" s="536"/>
      <c r="J65" s="536"/>
      <c r="K65" s="536"/>
      <c r="L65" s="536"/>
      <c r="M65" s="537"/>
    </row>
    <row r="66" spans="1:13" ht="15" hidden="1" customHeight="1">
      <c r="A66" s="538"/>
      <c r="B66" s="540"/>
      <c r="C66" s="540"/>
      <c r="D66" s="543"/>
      <c r="E66" s="546"/>
      <c r="F66" s="548"/>
      <c r="G66" s="384"/>
      <c r="H66" s="536"/>
      <c r="I66" s="536"/>
      <c r="J66" s="536"/>
      <c r="K66" s="536"/>
      <c r="L66" s="536"/>
      <c r="M66" s="537"/>
    </row>
    <row r="67" spans="1:13" ht="15" hidden="1" customHeight="1">
      <c r="A67" s="538"/>
      <c r="B67" s="540"/>
      <c r="C67" s="540"/>
      <c r="D67" s="543"/>
      <c r="E67" s="546"/>
      <c r="F67" s="548"/>
      <c r="G67" s="384"/>
      <c r="H67" s="536"/>
      <c r="I67" s="536"/>
      <c r="J67" s="536"/>
      <c r="K67" s="536"/>
      <c r="L67" s="536"/>
      <c r="M67" s="537"/>
    </row>
    <row r="68" spans="1:13" ht="15" hidden="1" customHeight="1">
      <c r="A68" s="538"/>
      <c r="B68" s="540"/>
      <c r="C68" s="540"/>
      <c r="D68" s="543"/>
      <c r="E68" s="546"/>
      <c r="F68" s="548"/>
      <c r="G68" s="384"/>
      <c r="H68" s="536"/>
      <c r="I68" s="536"/>
      <c r="J68" s="536"/>
      <c r="K68" s="536"/>
      <c r="L68" s="536"/>
      <c r="M68" s="537"/>
    </row>
    <row r="69" spans="1:13" ht="39" hidden="1" customHeight="1">
      <c r="A69" s="538"/>
      <c r="B69" s="540"/>
      <c r="C69" s="540"/>
      <c r="D69" s="543"/>
      <c r="E69" s="546"/>
      <c r="F69" s="548"/>
      <c r="G69" s="384"/>
      <c r="H69" s="536"/>
      <c r="I69" s="536"/>
      <c r="J69" s="536"/>
      <c r="K69" s="536"/>
      <c r="L69" s="536"/>
      <c r="M69" s="537"/>
    </row>
    <row r="70" spans="1:13" hidden="1">
      <c r="A70" s="538">
        <f>'7- Mapa Final'!A70</f>
        <v>7</v>
      </c>
      <c r="B70" s="540" t="str">
        <f>'7- Mapa Final'!B70</f>
        <v>Ofrecer, prometer, entregar, aceptar o solicitar una ventaja indebida para ocultar, modificar o eliminar información publicada en el Portal Web de la Rama Judicial para  favorecer intereses en beneficio propio o de terceros.</v>
      </c>
      <c r="C70" s="540" t="str">
        <f>'7- Mapa Final'!C70</f>
        <v xml:space="preserve"> Cuando la información que se publica en el Portal de la Rama Judicial se oculta, modifica o elimina de manera indebida, afectando la imagen reputacional de la Rama Judicial.</v>
      </c>
      <c r="D70" s="542" t="str">
        <f>'7- Mapa Final'!J70</f>
        <v>Muy Baja - 1</v>
      </c>
      <c r="E70" s="545" t="str">
        <f>'7- Mapa Final'!K70</f>
        <v>Menor - 2</v>
      </c>
      <c r="F70" s="548" t="str">
        <f>'7- Mapa Final'!M70</f>
        <v>Bajo - 2</v>
      </c>
      <c r="G70" s="384" t="s">
        <v>421</v>
      </c>
      <c r="H70" s="536"/>
      <c r="I70" s="536"/>
      <c r="J70" s="536"/>
      <c r="K70" s="536"/>
      <c r="L70" s="536"/>
      <c r="M70" s="537"/>
    </row>
    <row r="71" spans="1:13" hidden="1">
      <c r="A71" s="538"/>
      <c r="B71" s="540"/>
      <c r="C71" s="540"/>
      <c r="D71" s="543"/>
      <c r="E71" s="546"/>
      <c r="F71" s="548"/>
      <c r="G71" s="384"/>
      <c r="H71" s="536"/>
      <c r="I71" s="536"/>
      <c r="J71" s="536"/>
      <c r="K71" s="536"/>
      <c r="L71" s="536"/>
      <c r="M71" s="537"/>
    </row>
    <row r="72" spans="1:13" hidden="1">
      <c r="A72" s="538"/>
      <c r="B72" s="540"/>
      <c r="C72" s="540"/>
      <c r="D72" s="543"/>
      <c r="E72" s="546"/>
      <c r="F72" s="548"/>
      <c r="G72" s="384"/>
      <c r="H72" s="536"/>
      <c r="I72" s="536"/>
      <c r="J72" s="536"/>
      <c r="K72" s="536"/>
      <c r="L72" s="536"/>
      <c r="M72" s="537"/>
    </row>
    <row r="73" spans="1:13" hidden="1">
      <c r="A73" s="538"/>
      <c r="B73" s="540"/>
      <c r="C73" s="540"/>
      <c r="D73" s="543"/>
      <c r="E73" s="546"/>
      <c r="F73" s="548"/>
      <c r="G73" s="384"/>
      <c r="H73" s="536"/>
      <c r="I73" s="536"/>
      <c r="J73" s="536"/>
      <c r="K73" s="536"/>
      <c r="L73" s="536"/>
      <c r="M73" s="537"/>
    </row>
    <row r="74" spans="1:13" hidden="1">
      <c r="A74" s="538"/>
      <c r="B74" s="540"/>
      <c r="C74" s="540"/>
      <c r="D74" s="543"/>
      <c r="E74" s="546"/>
      <c r="F74" s="548"/>
      <c r="G74" s="384"/>
      <c r="H74" s="536"/>
      <c r="I74" s="536"/>
      <c r="J74" s="536"/>
      <c r="K74" s="536"/>
      <c r="L74" s="536"/>
      <c r="M74" s="537"/>
    </row>
    <row r="75" spans="1:13" hidden="1">
      <c r="A75" s="538"/>
      <c r="B75" s="540"/>
      <c r="C75" s="540"/>
      <c r="D75" s="543"/>
      <c r="E75" s="546"/>
      <c r="F75" s="548"/>
      <c r="G75" s="384"/>
      <c r="H75" s="536"/>
      <c r="I75" s="536"/>
      <c r="J75" s="536"/>
      <c r="K75" s="536"/>
      <c r="L75" s="536"/>
      <c r="M75" s="537"/>
    </row>
    <row r="76" spans="1:13" hidden="1">
      <c r="A76" s="538"/>
      <c r="B76" s="540"/>
      <c r="C76" s="540"/>
      <c r="D76" s="543"/>
      <c r="E76" s="546"/>
      <c r="F76" s="548"/>
      <c r="G76" s="384"/>
      <c r="H76" s="536"/>
      <c r="I76" s="536"/>
      <c r="J76" s="536"/>
      <c r="K76" s="536"/>
      <c r="L76" s="536"/>
      <c r="M76" s="537"/>
    </row>
    <row r="77" spans="1:13" hidden="1">
      <c r="A77" s="538"/>
      <c r="B77" s="540"/>
      <c r="C77" s="540"/>
      <c r="D77" s="543"/>
      <c r="E77" s="546"/>
      <c r="F77" s="548"/>
      <c r="G77" s="384"/>
      <c r="H77" s="536"/>
      <c r="I77" s="536"/>
      <c r="J77" s="536"/>
      <c r="K77" s="536"/>
      <c r="L77" s="536"/>
      <c r="M77" s="537"/>
    </row>
    <row r="78" spans="1:13" hidden="1">
      <c r="A78" s="538"/>
      <c r="B78" s="540"/>
      <c r="C78" s="540"/>
      <c r="D78" s="543"/>
      <c r="E78" s="546"/>
      <c r="F78" s="548"/>
      <c r="G78" s="384"/>
      <c r="H78" s="536"/>
      <c r="I78" s="536"/>
      <c r="J78" s="536"/>
      <c r="K78" s="536"/>
      <c r="L78" s="536"/>
      <c r="M78" s="537"/>
    </row>
    <row r="79" spans="1:13" ht="15.75" hidden="1" thickBot="1">
      <c r="A79" s="539"/>
      <c r="B79" s="541"/>
      <c r="C79" s="541"/>
      <c r="D79" s="544"/>
      <c r="E79" s="547"/>
      <c r="F79" s="549"/>
      <c r="G79" s="385"/>
      <c r="H79" s="550"/>
      <c r="I79" s="550"/>
      <c r="J79" s="550"/>
      <c r="K79" s="550"/>
      <c r="L79" s="550"/>
      <c r="M79" s="551"/>
    </row>
  </sheetData>
  <mergeCells count="108">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D60:D69"/>
    <mergeCell ref="E60:E69"/>
    <mergeCell ref="F30:F39"/>
    <mergeCell ref="G20:G29"/>
    <mergeCell ref="H20:H29"/>
    <mergeCell ref="I20:I29"/>
    <mergeCell ref="G30:G39"/>
    <mergeCell ref="H30:H39"/>
    <mergeCell ref="I30:I39"/>
    <mergeCell ref="E40:E49"/>
    <mergeCell ref="F40:F49"/>
    <mergeCell ref="G40:G4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48" zoomScale="80" zoomScaleNormal="80" workbookViewId="0">
      <selection activeCell="M70" sqref="A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5"/>
      <c r="B1" s="566"/>
      <c r="C1" s="569"/>
      <c r="D1" s="569"/>
      <c r="E1" s="569"/>
      <c r="F1" s="569"/>
      <c r="G1" s="569"/>
      <c r="H1" s="569"/>
      <c r="I1" s="569"/>
      <c r="J1" s="570"/>
      <c r="K1" s="564"/>
      <c r="L1" s="564"/>
      <c r="M1" s="56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67"/>
      <c r="B2" s="568"/>
      <c r="C2" s="571"/>
      <c r="D2" s="571"/>
      <c r="E2" s="571"/>
      <c r="F2" s="571"/>
      <c r="G2" s="571"/>
      <c r="H2" s="571"/>
      <c r="I2" s="571"/>
      <c r="J2" s="572"/>
      <c r="K2" s="564"/>
      <c r="L2" s="564"/>
      <c r="M2" s="56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1"/>
      <c r="D3" s="571"/>
      <c r="E3" s="571"/>
      <c r="F3" s="571"/>
      <c r="G3" s="571"/>
      <c r="H3" s="571"/>
      <c r="I3" s="571"/>
      <c r="J3" s="572"/>
      <c r="K3" s="564"/>
      <c r="L3" s="564"/>
      <c r="M3" s="56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262</v>
      </c>
      <c r="B4" s="414"/>
      <c r="C4" s="470" t="s">
        <v>4</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4" t="s">
        <v>263</v>
      </c>
      <c r="B5" s="414"/>
      <c r="C5" s="471" t="s">
        <v>32</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264</v>
      </c>
      <c r="B6" s="414"/>
      <c r="C6" s="583" t="s">
        <v>265</v>
      </c>
      <c r="D6" s="584"/>
      <c r="E6" s="584"/>
      <c r="F6" s="584"/>
      <c r="G6" s="584"/>
      <c r="H6" s="584"/>
      <c r="I6" s="584"/>
      <c r="J6" s="584"/>
      <c r="K6" s="584"/>
      <c r="L6" s="584"/>
      <c r="M6" s="58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8" t="s">
        <v>463</v>
      </c>
      <c r="B7" s="579"/>
      <c r="C7" s="580"/>
      <c r="D7" s="581" t="s">
        <v>464</v>
      </c>
      <c r="E7" s="581"/>
      <c r="F7" s="581"/>
      <c r="G7" s="582" t="s">
        <v>465</v>
      </c>
      <c r="H7" s="573" t="s">
        <v>466</v>
      </c>
      <c r="I7" s="575" t="s">
        <v>467</v>
      </c>
      <c r="J7" s="576"/>
      <c r="K7" s="575" t="s">
        <v>468</v>
      </c>
      <c r="L7" s="576"/>
      <c r="M7" s="577" t="s">
        <v>469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204</v>
      </c>
      <c r="C8" s="29" t="s">
        <v>206</v>
      </c>
      <c r="D8" s="22" t="s">
        <v>216</v>
      </c>
      <c r="E8" s="22" t="s">
        <v>470</v>
      </c>
      <c r="F8" s="22" t="s">
        <v>471</v>
      </c>
      <c r="G8" s="582"/>
      <c r="H8" s="574"/>
      <c r="I8" s="23" t="s">
        <v>472</v>
      </c>
      <c r="J8" s="23" t="s">
        <v>473</v>
      </c>
      <c r="K8" s="23" t="s">
        <v>474</v>
      </c>
      <c r="L8" s="23" t="s">
        <v>475</v>
      </c>
      <c r="M8" s="57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6"/>
      <c r="B9" s="587"/>
      <c r="C9" s="587"/>
      <c r="D9" s="587"/>
      <c r="E9" s="587"/>
      <c r="F9" s="587"/>
      <c r="G9" s="587"/>
      <c r="H9" s="145"/>
      <c r="I9" s="145"/>
      <c r="J9" s="145"/>
      <c r="K9" s="145"/>
      <c r="L9" s="145"/>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8">
        <f>'7- Mapa Final'!A10</f>
        <v>1</v>
      </c>
      <c r="B10" s="563" t="str">
        <f>'7- Mapa Final'!B10</f>
        <v>Incumplimiento de términos en la publicación de información.</v>
      </c>
      <c r="C10" s="563" t="str">
        <f>'7- Mapa Final'!C10</f>
        <v>La información  Administrativa y Judicial de  uso y consulta para los usuarios y partes interesadas, no se publique dentro de los  términos  establecidos por Ley o por la Entidad.</v>
      </c>
      <c r="D10" s="557" t="str">
        <f>'7- Mapa Final'!J10</f>
        <v>Muy Baja - 1</v>
      </c>
      <c r="E10" s="558" t="str">
        <f>'7- Mapa Final'!K10</f>
        <v>Menor - 2</v>
      </c>
      <c r="F10" s="589" t="str">
        <f>'7- Mapa Final'!M10</f>
        <v>Bajo - 2</v>
      </c>
      <c r="G10" s="398" t="s">
        <v>369</v>
      </c>
      <c r="H10" s="559"/>
      <c r="I10" s="559"/>
      <c r="J10" s="559"/>
      <c r="K10" s="559"/>
      <c r="L10" s="559"/>
      <c r="M10" s="59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8"/>
      <c r="B11" s="540"/>
      <c r="C11" s="540"/>
      <c r="D11" s="543"/>
      <c r="E11" s="546"/>
      <c r="F11" s="548"/>
      <c r="G11" s="384"/>
      <c r="H11" s="536"/>
      <c r="I11" s="536"/>
      <c r="J11" s="536"/>
      <c r="K11" s="536"/>
      <c r="L11" s="536"/>
      <c r="M11" s="537"/>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8"/>
      <c r="B12" s="540"/>
      <c r="C12" s="540"/>
      <c r="D12" s="543"/>
      <c r="E12" s="546"/>
      <c r="F12" s="548"/>
      <c r="G12" s="384"/>
      <c r="H12" s="536"/>
      <c r="I12" s="536"/>
      <c r="J12" s="536"/>
      <c r="K12" s="536"/>
      <c r="L12" s="536"/>
      <c r="M12" s="537"/>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8"/>
      <c r="B13" s="540"/>
      <c r="C13" s="540"/>
      <c r="D13" s="543"/>
      <c r="E13" s="546"/>
      <c r="F13" s="548"/>
      <c r="G13" s="384"/>
      <c r="H13" s="536"/>
      <c r="I13" s="536"/>
      <c r="J13" s="536"/>
      <c r="K13" s="536"/>
      <c r="L13" s="536"/>
      <c r="M13" s="537"/>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8"/>
      <c r="B14" s="540"/>
      <c r="C14" s="540"/>
      <c r="D14" s="543"/>
      <c r="E14" s="546"/>
      <c r="F14" s="548"/>
      <c r="G14" s="384"/>
      <c r="H14" s="536"/>
      <c r="I14" s="536"/>
      <c r="J14" s="536"/>
      <c r="K14" s="536"/>
      <c r="L14" s="536"/>
      <c r="M14" s="537"/>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8"/>
      <c r="B15" s="540"/>
      <c r="C15" s="540"/>
      <c r="D15" s="543"/>
      <c r="E15" s="546"/>
      <c r="F15" s="548"/>
      <c r="G15" s="384"/>
      <c r="H15" s="536"/>
      <c r="I15" s="536"/>
      <c r="J15" s="536"/>
      <c r="K15" s="536"/>
      <c r="L15" s="536"/>
      <c r="M15" s="537"/>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8"/>
      <c r="B16" s="540"/>
      <c r="C16" s="540"/>
      <c r="D16" s="543"/>
      <c r="E16" s="546"/>
      <c r="F16" s="548"/>
      <c r="G16" s="384"/>
      <c r="H16" s="536"/>
      <c r="I16" s="536"/>
      <c r="J16" s="536"/>
      <c r="K16" s="536"/>
      <c r="L16" s="536"/>
      <c r="M16" s="537"/>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8"/>
      <c r="B17" s="540"/>
      <c r="C17" s="540"/>
      <c r="D17" s="543"/>
      <c r="E17" s="546"/>
      <c r="F17" s="548"/>
      <c r="G17" s="384"/>
      <c r="H17" s="536"/>
      <c r="I17" s="536"/>
      <c r="J17" s="536"/>
      <c r="K17" s="536"/>
      <c r="L17" s="536"/>
      <c r="M17" s="537"/>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8"/>
      <c r="B18" s="540"/>
      <c r="C18" s="540"/>
      <c r="D18" s="543"/>
      <c r="E18" s="546"/>
      <c r="F18" s="548"/>
      <c r="G18" s="384"/>
      <c r="H18" s="536"/>
      <c r="I18" s="536"/>
      <c r="J18" s="536"/>
      <c r="K18" s="536"/>
      <c r="L18" s="536"/>
      <c r="M18" s="53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8"/>
      <c r="B19" s="540"/>
      <c r="C19" s="540"/>
      <c r="D19" s="543"/>
      <c r="E19" s="546"/>
      <c r="F19" s="548"/>
      <c r="G19" s="384"/>
      <c r="H19" s="536"/>
      <c r="I19" s="536"/>
      <c r="J19" s="536"/>
      <c r="K19" s="536"/>
      <c r="L19" s="536"/>
      <c r="M19" s="53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8">
        <f>'7- Mapa Final'!A20</f>
        <v>2</v>
      </c>
      <c r="B20" s="540" t="str">
        <f>'7- Mapa Final'!B20</f>
        <v>Publicación de información inexacta</v>
      </c>
      <c r="C20" s="540" t="str">
        <f>'7- Mapa Final'!C20</f>
        <v>La información Administrativa y Judicial de  uso y consulta para los usuarios y partes interesadas se publique  con errores de fondo o de forma.</v>
      </c>
      <c r="D20" s="542" t="str">
        <f>'7- Mapa Final'!J20</f>
        <v>Muy Baja - 1</v>
      </c>
      <c r="E20" s="545" t="str">
        <f>'7- Mapa Final'!K20</f>
        <v>Moderado - 3</v>
      </c>
      <c r="F20" s="548" t="str">
        <f>'7- Mapa Final'!M20</f>
        <v>Moderado - 3</v>
      </c>
      <c r="G20" s="384" t="s">
        <v>421</v>
      </c>
      <c r="H20" s="536"/>
      <c r="I20" s="536"/>
      <c r="J20" s="536"/>
      <c r="K20" s="536"/>
      <c r="L20" s="536"/>
      <c r="M20" s="537"/>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8"/>
      <c r="B21" s="540"/>
      <c r="C21" s="540"/>
      <c r="D21" s="543"/>
      <c r="E21" s="546"/>
      <c r="F21" s="548"/>
      <c r="G21" s="384"/>
      <c r="H21" s="536"/>
      <c r="I21" s="536"/>
      <c r="J21" s="536"/>
      <c r="K21" s="536"/>
      <c r="L21" s="536"/>
      <c r="M21" s="537"/>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8"/>
      <c r="B22" s="540"/>
      <c r="C22" s="540"/>
      <c r="D22" s="543"/>
      <c r="E22" s="546"/>
      <c r="F22" s="548"/>
      <c r="G22" s="384"/>
      <c r="H22" s="536"/>
      <c r="I22" s="536"/>
      <c r="J22" s="536"/>
      <c r="K22" s="536"/>
      <c r="L22" s="536"/>
      <c r="M22" s="53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8"/>
      <c r="B23" s="540"/>
      <c r="C23" s="540"/>
      <c r="D23" s="543"/>
      <c r="E23" s="546"/>
      <c r="F23" s="548"/>
      <c r="G23" s="384"/>
      <c r="H23" s="536"/>
      <c r="I23" s="536"/>
      <c r="J23" s="536"/>
      <c r="K23" s="536"/>
      <c r="L23" s="536"/>
      <c r="M23" s="53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8"/>
      <c r="B24" s="540"/>
      <c r="C24" s="540"/>
      <c r="D24" s="543"/>
      <c r="E24" s="546"/>
      <c r="F24" s="548"/>
      <c r="G24" s="384"/>
      <c r="H24" s="536"/>
      <c r="I24" s="536"/>
      <c r="J24" s="536"/>
      <c r="K24" s="536"/>
      <c r="L24" s="536"/>
      <c r="M24" s="53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8"/>
      <c r="B25" s="540"/>
      <c r="C25" s="540"/>
      <c r="D25" s="543"/>
      <c r="E25" s="546"/>
      <c r="F25" s="548"/>
      <c r="G25" s="384"/>
      <c r="H25" s="536"/>
      <c r="I25" s="536"/>
      <c r="J25" s="536"/>
      <c r="K25" s="536"/>
      <c r="L25" s="536"/>
      <c r="M25" s="537"/>
      <c r="N25" s="28"/>
      <c r="O25" s="28"/>
    </row>
    <row r="26" spans="1:169">
      <c r="A26" s="538"/>
      <c r="B26" s="540"/>
      <c r="C26" s="540"/>
      <c r="D26" s="543"/>
      <c r="E26" s="546"/>
      <c r="F26" s="548"/>
      <c r="G26" s="384"/>
      <c r="H26" s="536"/>
      <c r="I26" s="536"/>
      <c r="J26" s="536"/>
      <c r="K26" s="536"/>
      <c r="L26" s="536"/>
      <c r="M26" s="537"/>
      <c r="N26" s="28"/>
      <c r="O26" s="28"/>
    </row>
    <row r="27" spans="1:169">
      <c r="A27" s="538"/>
      <c r="B27" s="540"/>
      <c r="C27" s="540"/>
      <c r="D27" s="543"/>
      <c r="E27" s="546"/>
      <c r="F27" s="548"/>
      <c r="G27" s="384"/>
      <c r="H27" s="536"/>
      <c r="I27" s="536"/>
      <c r="J27" s="536"/>
      <c r="K27" s="536"/>
      <c r="L27" s="536"/>
      <c r="M27" s="537"/>
      <c r="N27" s="28"/>
      <c r="O27" s="28"/>
    </row>
    <row r="28" spans="1:169">
      <c r="A28" s="538"/>
      <c r="B28" s="540"/>
      <c r="C28" s="540"/>
      <c r="D28" s="543"/>
      <c r="E28" s="546"/>
      <c r="F28" s="548"/>
      <c r="G28" s="384"/>
      <c r="H28" s="536"/>
      <c r="I28" s="536"/>
      <c r="J28" s="536"/>
      <c r="K28" s="536"/>
      <c r="L28" s="536"/>
      <c r="M28" s="537"/>
      <c r="N28" s="28"/>
      <c r="O28" s="28"/>
    </row>
    <row r="29" spans="1:169">
      <c r="A29" s="538"/>
      <c r="B29" s="540"/>
      <c r="C29" s="540"/>
      <c r="D29" s="543"/>
      <c r="E29" s="546"/>
      <c r="F29" s="548"/>
      <c r="G29" s="384"/>
      <c r="H29" s="536"/>
      <c r="I29" s="536"/>
      <c r="J29" s="536"/>
      <c r="K29" s="536"/>
      <c r="L29" s="536"/>
      <c r="M29" s="537"/>
      <c r="N29" s="28"/>
      <c r="O29" s="28"/>
    </row>
    <row r="30" spans="1:169" s="20" customFormat="1" ht="12.75">
      <c r="A30" s="538">
        <f>'7- Mapa Final'!A30</f>
        <v>3</v>
      </c>
      <c r="B30" s="540" t="str">
        <f>'7- Mapa Final'!B30</f>
        <v xml:space="preserve">Pérdida de información </v>
      </c>
      <c r="C30" s="540" t="str">
        <f>'7- Mapa Final'!C30</f>
        <v>Perdida parcial y/o total de la informacion dispuesta en el portal de la Rama Judicial- Micrositio Consejo Seccional de la Judicatura del Cesar</v>
      </c>
      <c r="D30" s="542" t="str">
        <f>'7- Mapa Final'!J30</f>
        <v>Muy Baja - 1</v>
      </c>
      <c r="E30" s="545" t="str">
        <f>'7- Mapa Final'!K30</f>
        <v>Leve - 1</v>
      </c>
      <c r="F30" s="548" t="str">
        <f>'7- Mapa Final'!M30</f>
        <v>Bajo - 1</v>
      </c>
      <c r="G30" s="384" t="s">
        <v>421</v>
      </c>
      <c r="H30" s="536"/>
      <c r="I30" s="536"/>
      <c r="J30" s="536"/>
      <c r="K30" s="536"/>
      <c r="L30" s="536"/>
      <c r="M30" s="537"/>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8"/>
      <c r="B31" s="540"/>
      <c r="C31" s="540"/>
      <c r="D31" s="543"/>
      <c r="E31" s="546"/>
      <c r="F31" s="548"/>
      <c r="G31" s="384"/>
      <c r="H31" s="536"/>
      <c r="I31" s="536"/>
      <c r="J31" s="536"/>
      <c r="K31" s="536"/>
      <c r="L31" s="536"/>
      <c r="M31" s="53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8"/>
      <c r="B32" s="540"/>
      <c r="C32" s="540"/>
      <c r="D32" s="543"/>
      <c r="E32" s="546"/>
      <c r="F32" s="548"/>
      <c r="G32" s="384"/>
      <c r="H32" s="536"/>
      <c r="I32" s="536"/>
      <c r="J32" s="536"/>
      <c r="K32" s="536"/>
      <c r="L32" s="536"/>
      <c r="M32" s="53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8"/>
      <c r="B33" s="540"/>
      <c r="C33" s="540"/>
      <c r="D33" s="543"/>
      <c r="E33" s="546"/>
      <c r="F33" s="548"/>
      <c r="G33" s="384"/>
      <c r="H33" s="536"/>
      <c r="I33" s="536"/>
      <c r="J33" s="536"/>
      <c r="K33" s="536"/>
      <c r="L33" s="536"/>
      <c r="M33" s="53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8"/>
      <c r="B34" s="540"/>
      <c r="C34" s="540"/>
      <c r="D34" s="543"/>
      <c r="E34" s="546"/>
      <c r="F34" s="548"/>
      <c r="G34" s="384"/>
      <c r="H34" s="536"/>
      <c r="I34" s="536"/>
      <c r="J34" s="536"/>
      <c r="K34" s="536"/>
      <c r="L34" s="536"/>
      <c r="M34" s="53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8"/>
      <c r="B35" s="540"/>
      <c r="C35" s="540"/>
      <c r="D35" s="543"/>
      <c r="E35" s="546"/>
      <c r="F35" s="548"/>
      <c r="G35" s="384"/>
      <c r="H35" s="536"/>
      <c r="I35" s="536"/>
      <c r="J35" s="536"/>
      <c r="K35" s="536"/>
      <c r="L35" s="536"/>
      <c r="M35" s="537"/>
      <c r="N35" s="28"/>
      <c r="O35" s="28"/>
    </row>
    <row r="36" spans="1:169">
      <c r="A36" s="538"/>
      <c r="B36" s="540"/>
      <c r="C36" s="540"/>
      <c r="D36" s="543"/>
      <c r="E36" s="546"/>
      <c r="F36" s="548"/>
      <c r="G36" s="384"/>
      <c r="H36" s="536"/>
      <c r="I36" s="536"/>
      <c r="J36" s="536"/>
      <c r="K36" s="536"/>
      <c r="L36" s="536"/>
      <c r="M36" s="537"/>
      <c r="N36" s="28"/>
      <c r="O36" s="28"/>
    </row>
    <row r="37" spans="1:169">
      <c r="A37" s="538"/>
      <c r="B37" s="540"/>
      <c r="C37" s="540"/>
      <c r="D37" s="543"/>
      <c r="E37" s="546"/>
      <c r="F37" s="548"/>
      <c r="G37" s="384"/>
      <c r="H37" s="536"/>
      <c r="I37" s="536"/>
      <c r="J37" s="536"/>
      <c r="K37" s="536"/>
      <c r="L37" s="536"/>
      <c r="M37" s="537"/>
      <c r="N37" s="28"/>
      <c r="O37" s="28"/>
    </row>
    <row r="38" spans="1:169">
      <c r="A38" s="538"/>
      <c r="B38" s="540"/>
      <c r="C38" s="540"/>
      <c r="D38" s="543"/>
      <c r="E38" s="546"/>
      <c r="F38" s="548"/>
      <c r="G38" s="384"/>
      <c r="H38" s="536"/>
      <c r="I38" s="536"/>
      <c r="J38" s="536"/>
      <c r="K38" s="536"/>
      <c r="L38" s="536"/>
      <c r="M38" s="537"/>
      <c r="N38" s="28"/>
      <c r="O38" s="28"/>
    </row>
    <row r="39" spans="1:169">
      <c r="A39" s="538"/>
      <c r="B39" s="540"/>
      <c r="C39" s="540"/>
      <c r="D39" s="543"/>
      <c r="E39" s="546"/>
      <c r="F39" s="548"/>
      <c r="G39" s="384"/>
      <c r="H39" s="536"/>
      <c r="I39" s="536"/>
      <c r="J39" s="536"/>
      <c r="K39" s="536"/>
      <c r="L39" s="536"/>
      <c r="M39" s="537"/>
      <c r="N39" s="28"/>
      <c r="O39" s="28"/>
    </row>
    <row r="40" spans="1:169" s="20" customFormat="1" ht="12.75">
      <c r="A40" s="538" t="e">
        <f>'7- Mapa Final'!A40</f>
        <v>#REF!</v>
      </c>
      <c r="B40" s="540" t="e">
        <f>'7- Mapa Final'!B40</f>
        <v>#REF!</v>
      </c>
      <c r="C40" s="540" t="e">
        <f>'7- Mapa Final'!C40</f>
        <v>#REF!</v>
      </c>
      <c r="D40" s="542" t="e">
        <f>'7- Mapa Final'!J40</f>
        <v>#REF!</v>
      </c>
      <c r="E40" s="545" t="e">
        <f>'7- Mapa Final'!K40</f>
        <v>#REF!</v>
      </c>
      <c r="F40" s="548" t="e">
        <f>'7- Mapa Final'!M40</f>
        <v>#REF!</v>
      </c>
      <c r="G40" s="384" t="s">
        <v>421</v>
      </c>
      <c r="H40" s="536"/>
      <c r="I40" s="536"/>
      <c r="J40" s="536"/>
      <c r="K40" s="536"/>
      <c r="L40" s="536"/>
      <c r="M40" s="537"/>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8"/>
      <c r="B41" s="540"/>
      <c r="C41" s="540"/>
      <c r="D41" s="543"/>
      <c r="E41" s="546"/>
      <c r="F41" s="548"/>
      <c r="G41" s="384"/>
      <c r="H41" s="536"/>
      <c r="I41" s="536"/>
      <c r="J41" s="536"/>
      <c r="K41" s="536"/>
      <c r="L41" s="536"/>
      <c r="M41" s="53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8"/>
      <c r="B42" s="540"/>
      <c r="C42" s="540"/>
      <c r="D42" s="543"/>
      <c r="E42" s="546"/>
      <c r="F42" s="548"/>
      <c r="G42" s="384"/>
      <c r="H42" s="536"/>
      <c r="I42" s="536"/>
      <c r="J42" s="536"/>
      <c r="K42" s="536"/>
      <c r="L42" s="536"/>
      <c r="M42" s="53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8"/>
      <c r="B43" s="540"/>
      <c r="C43" s="540"/>
      <c r="D43" s="543"/>
      <c r="E43" s="546"/>
      <c r="F43" s="548"/>
      <c r="G43" s="384"/>
      <c r="H43" s="536"/>
      <c r="I43" s="536"/>
      <c r="J43" s="536"/>
      <c r="K43" s="536"/>
      <c r="L43" s="536"/>
      <c r="M43" s="53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8"/>
      <c r="B44" s="540"/>
      <c r="C44" s="540"/>
      <c r="D44" s="543"/>
      <c r="E44" s="546"/>
      <c r="F44" s="548"/>
      <c r="G44" s="384"/>
      <c r="H44" s="536"/>
      <c r="I44" s="536"/>
      <c r="J44" s="536"/>
      <c r="K44" s="536"/>
      <c r="L44" s="536"/>
      <c r="M44" s="53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8"/>
      <c r="B45" s="540"/>
      <c r="C45" s="540"/>
      <c r="D45" s="543"/>
      <c r="E45" s="546"/>
      <c r="F45" s="548"/>
      <c r="G45" s="384"/>
      <c r="H45" s="536"/>
      <c r="I45" s="536"/>
      <c r="J45" s="536"/>
      <c r="K45" s="536"/>
      <c r="L45" s="536"/>
      <c r="M45" s="537"/>
      <c r="N45" s="28"/>
      <c r="O45" s="28"/>
    </row>
    <row r="46" spans="1:169">
      <c r="A46" s="538"/>
      <c r="B46" s="540"/>
      <c r="C46" s="540"/>
      <c r="D46" s="543"/>
      <c r="E46" s="546"/>
      <c r="F46" s="548"/>
      <c r="G46" s="384"/>
      <c r="H46" s="536"/>
      <c r="I46" s="536"/>
      <c r="J46" s="536"/>
      <c r="K46" s="536"/>
      <c r="L46" s="536"/>
      <c r="M46" s="537"/>
      <c r="N46" s="28"/>
      <c r="O46" s="28"/>
    </row>
    <row r="47" spans="1:169">
      <c r="A47" s="538"/>
      <c r="B47" s="540"/>
      <c r="C47" s="540"/>
      <c r="D47" s="543"/>
      <c r="E47" s="546"/>
      <c r="F47" s="548"/>
      <c r="G47" s="384"/>
      <c r="H47" s="536"/>
      <c r="I47" s="536"/>
      <c r="J47" s="536"/>
      <c r="K47" s="536"/>
      <c r="L47" s="536"/>
      <c r="M47" s="537"/>
      <c r="N47" s="28"/>
      <c r="O47" s="28"/>
    </row>
    <row r="48" spans="1:169">
      <c r="A48" s="538"/>
      <c r="B48" s="540"/>
      <c r="C48" s="540"/>
      <c r="D48" s="543"/>
      <c r="E48" s="546"/>
      <c r="F48" s="548"/>
      <c r="G48" s="384"/>
      <c r="H48" s="536"/>
      <c r="I48" s="536"/>
      <c r="J48" s="536"/>
      <c r="K48" s="536"/>
      <c r="L48" s="536"/>
      <c r="M48" s="537"/>
      <c r="N48" s="28"/>
      <c r="O48" s="28"/>
    </row>
    <row r="49" spans="1:169">
      <c r="A49" s="538"/>
      <c r="B49" s="540"/>
      <c r="C49" s="540"/>
      <c r="D49" s="543"/>
      <c r="E49" s="546"/>
      <c r="F49" s="548"/>
      <c r="G49" s="384"/>
      <c r="H49" s="536"/>
      <c r="I49" s="536"/>
      <c r="J49" s="536"/>
      <c r="K49" s="536"/>
      <c r="L49" s="536"/>
      <c r="M49" s="537"/>
      <c r="N49" s="28"/>
      <c r="O49" s="28"/>
    </row>
    <row r="50" spans="1:169" s="20" customFormat="1" ht="12.75">
      <c r="A50" s="538">
        <f>'7- Mapa Final'!A50</f>
        <v>4</v>
      </c>
      <c r="B50" s="540" t="str">
        <f>'7- Mapa Final'!B50</f>
        <v xml:space="preserve">Recibir dádivas o beneficios a nombre propio o de terceros para  afectar la seguridad o confidencialidad de la información   </v>
      </c>
      <c r="C50" s="540" t="str">
        <f>'7- Mapa Final'!C50</f>
        <v xml:space="preserve">Recibir dádivas o beneficios a nombre propio o de terceros por   revelar información confidencial,  alterar, retener o no publicar información.  </v>
      </c>
      <c r="D50" s="542" t="str">
        <f>'7- Mapa Final'!J50</f>
        <v>Muy Baja - 1</v>
      </c>
      <c r="E50" s="545" t="str">
        <f>'7- Mapa Final'!K50</f>
        <v>Mayor - 4</v>
      </c>
      <c r="F50" s="548" t="str">
        <f>'7- Mapa Final'!M50</f>
        <v>Alto  - 4</v>
      </c>
      <c r="G50" s="384" t="s">
        <v>421</v>
      </c>
      <c r="H50" s="536"/>
      <c r="I50" s="536"/>
      <c r="J50" s="536"/>
      <c r="K50" s="536"/>
      <c r="L50" s="536"/>
      <c r="M50" s="537"/>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8"/>
      <c r="B51" s="540"/>
      <c r="C51" s="540"/>
      <c r="D51" s="543"/>
      <c r="E51" s="546"/>
      <c r="F51" s="548"/>
      <c r="G51" s="384"/>
      <c r="H51" s="536"/>
      <c r="I51" s="536"/>
      <c r="J51" s="536"/>
      <c r="K51" s="536"/>
      <c r="L51" s="536"/>
      <c r="M51" s="537"/>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8"/>
      <c r="B52" s="540"/>
      <c r="C52" s="540"/>
      <c r="D52" s="543"/>
      <c r="E52" s="546"/>
      <c r="F52" s="548"/>
      <c r="G52" s="384"/>
      <c r="H52" s="536"/>
      <c r="I52" s="536"/>
      <c r="J52" s="536"/>
      <c r="K52" s="536"/>
      <c r="L52" s="536"/>
      <c r="M52" s="537"/>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8"/>
      <c r="B53" s="540"/>
      <c r="C53" s="540"/>
      <c r="D53" s="543"/>
      <c r="E53" s="546"/>
      <c r="F53" s="548"/>
      <c r="G53" s="384"/>
      <c r="H53" s="536"/>
      <c r="I53" s="536"/>
      <c r="J53" s="536"/>
      <c r="K53" s="536"/>
      <c r="L53" s="536"/>
      <c r="M53" s="537"/>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8"/>
      <c r="B54" s="540"/>
      <c r="C54" s="540"/>
      <c r="D54" s="543"/>
      <c r="E54" s="546"/>
      <c r="F54" s="548"/>
      <c r="G54" s="384"/>
      <c r="H54" s="536"/>
      <c r="I54" s="536"/>
      <c r="J54" s="536"/>
      <c r="K54" s="536"/>
      <c r="L54" s="536"/>
      <c r="M54" s="537"/>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8"/>
      <c r="B55" s="540"/>
      <c r="C55" s="540"/>
      <c r="D55" s="543"/>
      <c r="E55" s="546"/>
      <c r="F55" s="548"/>
      <c r="G55" s="384"/>
      <c r="H55" s="536"/>
      <c r="I55" s="536"/>
      <c r="J55" s="536"/>
      <c r="K55" s="536"/>
      <c r="L55" s="536"/>
      <c r="M55" s="537"/>
      <c r="N55" s="28"/>
      <c r="O55" s="28"/>
    </row>
    <row r="56" spans="1:169">
      <c r="A56" s="538"/>
      <c r="B56" s="540"/>
      <c r="C56" s="540"/>
      <c r="D56" s="543"/>
      <c r="E56" s="546"/>
      <c r="F56" s="548"/>
      <c r="G56" s="384"/>
      <c r="H56" s="536"/>
      <c r="I56" s="536"/>
      <c r="J56" s="536"/>
      <c r="K56" s="536"/>
      <c r="L56" s="536"/>
      <c r="M56" s="537"/>
      <c r="N56" s="28"/>
      <c r="O56" s="28"/>
    </row>
    <row r="57" spans="1:169">
      <c r="A57" s="538"/>
      <c r="B57" s="540"/>
      <c r="C57" s="540"/>
      <c r="D57" s="543"/>
      <c r="E57" s="546"/>
      <c r="F57" s="548"/>
      <c r="G57" s="384"/>
      <c r="H57" s="536"/>
      <c r="I57" s="536"/>
      <c r="J57" s="536"/>
      <c r="K57" s="536"/>
      <c r="L57" s="536"/>
      <c r="M57" s="537"/>
      <c r="N57" s="28"/>
      <c r="O57" s="28"/>
    </row>
    <row r="58" spans="1:169">
      <c r="A58" s="538"/>
      <c r="B58" s="540"/>
      <c r="C58" s="540"/>
      <c r="D58" s="543"/>
      <c r="E58" s="546"/>
      <c r="F58" s="548"/>
      <c r="G58" s="384"/>
      <c r="H58" s="536"/>
      <c r="I58" s="536"/>
      <c r="J58" s="536"/>
      <c r="K58" s="536"/>
      <c r="L58" s="536"/>
      <c r="M58" s="537"/>
      <c r="N58" s="28"/>
      <c r="O58" s="28"/>
    </row>
    <row r="59" spans="1:169">
      <c r="A59" s="538"/>
      <c r="B59" s="540"/>
      <c r="C59" s="540"/>
      <c r="D59" s="543"/>
      <c r="E59" s="546"/>
      <c r="F59" s="548"/>
      <c r="G59" s="384"/>
      <c r="H59" s="536"/>
      <c r="I59" s="536"/>
      <c r="J59" s="536"/>
      <c r="K59" s="536"/>
      <c r="L59" s="536"/>
      <c r="M59" s="537"/>
      <c r="N59" s="28"/>
      <c r="O59" s="28"/>
    </row>
    <row r="60" spans="1:169">
      <c r="A60" s="538">
        <f>'7- Mapa Final'!A60</f>
        <v>6</v>
      </c>
      <c r="B60" s="54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0" t="str">
        <f>'7- Mapa Final'!C60</f>
        <v>Cuando por indebido interés se actúe afectando la prestación del servicio de Audiencias Virtuales, Videoconferencias y  streaming (Servicios por Demanda), afectando el desarrollo de procesos judiciales y la transmisión de eventos.</v>
      </c>
      <c r="D60" s="542" t="str">
        <f>'7- Mapa Final'!J60</f>
        <v>Muy Baja - 1</v>
      </c>
      <c r="E60" s="545" t="str">
        <f>'7- Mapa Final'!K60</f>
        <v>Menor - 2</v>
      </c>
      <c r="F60" s="548" t="str">
        <f>'7- Mapa Final'!M60</f>
        <v>Bajo - 2</v>
      </c>
      <c r="G60" s="384" t="s">
        <v>421</v>
      </c>
      <c r="H60" s="536"/>
      <c r="I60" s="536"/>
      <c r="J60" s="536"/>
      <c r="K60" s="536"/>
      <c r="L60" s="536"/>
      <c r="M60" s="537"/>
    </row>
    <row r="61" spans="1:169">
      <c r="A61" s="538"/>
      <c r="B61" s="540"/>
      <c r="C61" s="540"/>
      <c r="D61" s="543"/>
      <c r="E61" s="546"/>
      <c r="F61" s="548"/>
      <c r="G61" s="384"/>
      <c r="H61" s="536"/>
      <c r="I61" s="536"/>
      <c r="J61" s="536"/>
      <c r="K61" s="536"/>
      <c r="L61" s="536"/>
      <c r="M61" s="537"/>
    </row>
    <row r="62" spans="1:169">
      <c r="A62" s="538"/>
      <c r="B62" s="540"/>
      <c r="C62" s="540"/>
      <c r="D62" s="543"/>
      <c r="E62" s="546"/>
      <c r="F62" s="548"/>
      <c r="G62" s="384"/>
      <c r="H62" s="536"/>
      <c r="I62" s="536"/>
      <c r="J62" s="536"/>
      <c r="K62" s="536"/>
      <c r="L62" s="536"/>
      <c r="M62" s="537"/>
    </row>
    <row r="63" spans="1:169">
      <c r="A63" s="538"/>
      <c r="B63" s="540"/>
      <c r="C63" s="540"/>
      <c r="D63" s="543"/>
      <c r="E63" s="546"/>
      <c r="F63" s="548"/>
      <c r="G63" s="384"/>
      <c r="H63" s="536"/>
      <c r="I63" s="536"/>
      <c r="J63" s="536"/>
      <c r="K63" s="536"/>
      <c r="L63" s="536"/>
      <c r="M63" s="537"/>
    </row>
    <row r="64" spans="1:169">
      <c r="A64" s="538"/>
      <c r="B64" s="540"/>
      <c r="C64" s="540"/>
      <c r="D64" s="543"/>
      <c r="E64" s="546"/>
      <c r="F64" s="548"/>
      <c r="G64" s="384"/>
      <c r="H64" s="536"/>
      <c r="I64" s="536"/>
      <c r="J64" s="536"/>
      <c r="K64" s="536"/>
      <c r="L64" s="536"/>
      <c r="M64" s="537"/>
    </row>
    <row r="65" spans="1:13">
      <c r="A65" s="538"/>
      <c r="B65" s="540"/>
      <c r="C65" s="540"/>
      <c r="D65" s="543"/>
      <c r="E65" s="546"/>
      <c r="F65" s="548"/>
      <c r="G65" s="384"/>
      <c r="H65" s="536"/>
      <c r="I65" s="536"/>
      <c r="J65" s="536"/>
      <c r="K65" s="536"/>
      <c r="L65" s="536"/>
      <c r="M65" s="537"/>
    </row>
    <row r="66" spans="1:13">
      <c r="A66" s="538"/>
      <c r="B66" s="540"/>
      <c r="C66" s="540"/>
      <c r="D66" s="543"/>
      <c r="E66" s="546"/>
      <c r="F66" s="548"/>
      <c r="G66" s="384"/>
      <c r="H66" s="536"/>
      <c r="I66" s="536"/>
      <c r="J66" s="536"/>
      <c r="K66" s="536"/>
      <c r="L66" s="536"/>
      <c r="M66" s="537"/>
    </row>
    <row r="67" spans="1:13">
      <c r="A67" s="538"/>
      <c r="B67" s="540"/>
      <c r="C67" s="540"/>
      <c r="D67" s="543"/>
      <c r="E67" s="546"/>
      <c r="F67" s="548"/>
      <c r="G67" s="384"/>
      <c r="H67" s="536"/>
      <c r="I67" s="536"/>
      <c r="J67" s="536"/>
      <c r="K67" s="536"/>
      <c r="L67" s="536"/>
      <c r="M67" s="537"/>
    </row>
    <row r="68" spans="1:13" ht="41.25" customHeight="1">
      <c r="A68" s="538"/>
      <c r="B68" s="540"/>
      <c r="C68" s="540"/>
      <c r="D68" s="543"/>
      <c r="E68" s="546"/>
      <c r="F68" s="548"/>
      <c r="G68" s="384"/>
      <c r="H68" s="536"/>
      <c r="I68" s="536"/>
      <c r="J68" s="536"/>
      <c r="K68" s="536"/>
      <c r="L68" s="536"/>
      <c r="M68" s="537"/>
    </row>
    <row r="69" spans="1:13">
      <c r="A69" s="538"/>
      <c r="B69" s="540"/>
      <c r="C69" s="540"/>
      <c r="D69" s="543"/>
      <c r="E69" s="546"/>
      <c r="F69" s="548"/>
      <c r="G69" s="384"/>
      <c r="H69" s="536"/>
      <c r="I69" s="536"/>
      <c r="J69" s="536"/>
      <c r="K69" s="536"/>
      <c r="L69" s="536"/>
      <c r="M69" s="537"/>
    </row>
    <row r="70" spans="1:13">
      <c r="A70" s="538">
        <f>'7- Mapa Final'!A70</f>
        <v>7</v>
      </c>
      <c r="B70" s="540" t="str">
        <f>'7- Mapa Final'!B70</f>
        <v>Ofrecer, prometer, entregar, aceptar o solicitar una ventaja indebida para ocultar, modificar o eliminar información publicada en el Portal Web de la Rama Judicial para  favorecer intereses en beneficio propio o de terceros.</v>
      </c>
      <c r="C70" s="540" t="str">
        <f>'7- Mapa Final'!C70</f>
        <v xml:space="preserve"> Cuando la información que se publica en el Portal de la Rama Judicial se oculta, modifica o elimina de manera indebida, afectando la imagen reputacional de la Rama Judicial.</v>
      </c>
      <c r="D70" s="542" t="str">
        <f>'7- Mapa Final'!J70</f>
        <v>Muy Baja - 1</v>
      </c>
      <c r="E70" s="545" t="str">
        <f>'7- Mapa Final'!K70</f>
        <v>Menor - 2</v>
      </c>
      <c r="F70" s="548" t="str">
        <f>'7- Mapa Final'!M70</f>
        <v>Bajo - 2</v>
      </c>
      <c r="G70" s="384" t="s">
        <v>421</v>
      </c>
      <c r="H70" s="536"/>
      <c r="I70" s="536"/>
      <c r="J70" s="536"/>
      <c r="K70" s="536"/>
      <c r="L70" s="536"/>
      <c r="M70" s="537"/>
    </row>
    <row r="71" spans="1:13">
      <c r="A71" s="538"/>
      <c r="B71" s="540"/>
      <c r="C71" s="540"/>
      <c r="D71" s="543"/>
      <c r="E71" s="546"/>
      <c r="F71" s="548"/>
      <c r="G71" s="384"/>
      <c r="H71" s="536"/>
      <c r="I71" s="536"/>
      <c r="J71" s="536"/>
      <c r="K71" s="536"/>
      <c r="L71" s="536"/>
      <c r="M71" s="537"/>
    </row>
    <row r="72" spans="1:13">
      <c r="A72" s="538"/>
      <c r="B72" s="540"/>
      <c r="C72" s="540"/>
      <c r="D72" s="543"/>
      <c r="E72" s="546"/>
      <c r="F72" s="548"/>
      <c r="G72" s="384"/>
      <c r="H72" s="536"/>
      <c r="I72" s="536"/>
      <c r="J72" s="536"/>
      <c r="K72" s="536"/>
      <c r="L72" s="536"/>
      <c r="M72" s="537"/>
    </row>
    <row r="73" spans="1:13">
      <c r="A73" s="538"/>
      <c r="B73" s="540"/>
      <c r="C73" s="540"/>
      <c r="D73" s="543"/>
      <c r="E73" s="546"/>
      <c r="F73" s="548"/>
      <c r="G73" s="384"/>
      <c r="H73" s="536"/>
      <c r="I73" s="536"/>
      <c r="J73" s="536"/>
      <c r="K73" s="536"/>
      <c r="L73" s="536"/>
      <c r="M73" s="537"/>
    </row>
    <row r="74" spans="1:13">
      <c r="A74" s="538"/>
      <c r="B74" s="540"/>
      <c r="C74" s="540"/>
      <c r="D74" s="543"/>
      <c r="E74" s="546"/>
      <c r="F74" s="548"/>
      <c r="G74" s="384"/>
      <c r="H74" s="536"/>
      <c r="I74" s="536"/>
      <c r="J74" s="536"/>
      <c r="K74" s="536"/>
      <c r="L74" s="536"/>
      <c r="M74" s="537"/>
    </row>
    <row r="75" spans="1:13">
      <c r="A75" s="538"/>
      <c r="B75" s="540"/>
      <c r="C75" s="540"/>
      <c r="D75" s="543"/>
      <c r="E75" s="546"/>
      <c r="F75" s="548"/>
      <c r="G75" s="384"/>
      <c r="H75" s="536"/>
      <c r="I75" s="536"/>
      <c r="J75" s="536"/>
      <c r="K75" s="536"/>
      <c r="L75" s="536"/>
      <c r="M75" s="537"/>
    </row>
    <row r="76" spans="1:13">
      <c r="A76" s="538"/>
      <c r="B76" s="540"/>
      <c r="C76" s="540"/>
      <c r="D76" s="543"/>
      <c r="E76" s="546"/>
      <c r="F76" s="548"/>
      <c r="G76" s="384"/>
      <c r="H76" s="536"/>
      <c r="I76" s="536"/>
      <c r="J76" s="536"/>
      <c r="K76" s="536"/>
      <c r="L76" s="536"/>
      <c r="M76" s="537"/>
    </row>
    <row r="77" spans="1:13">
      <c r="A77" s="538"/>
      <c r="B77" s="540"/>
      <c r="C77" s="540"/>
      <c r="D77" s="543"/>
      <c r="E77" s="546"/>
      <c r="F77" s="548"/>
      <c r="G77" s="384"/>
      <c r="H77" s="536"/>
      <c r="I77" s="536"/>
      <c r="J77" s="536"/>
      <c r="K77" s="536"/>
      <c r="L77" s="536"/>
      <c r="M77" s="537"/>
    </row>
    <row r="78" spans="1:13">
      <c r="A78" s="538"/>
      <c r="B78" s="540"/>
      <c r="C78" s="540"/>
      <c r="D78" s="543"/>
      <c r="E78" s="546"/>
      <c r="F78" s="548"/>
      <c r="G78" s="384"/>
      <c r="H78" s="536"/>
      <c r="I78" s="536"/>
      <c r="J78" s="536"/>
      <c r="K78" s="536"/>
      <c r="L78" s="536"/>
      <c r="M78" s="537"/>
    </row>
    <row r="79" spans="1:13" ht="15.75" thickBot="1">
      <c r="A79" s="539"/>
      <c r="B79" s="541"/>
      <c r="C79" s="541"/>
      <c r="D79" s="544"/>
      <c r="E79" s="547"/>
      <c r="F79" s="549"/>
      <c r="G79" s="385"/>
      <c r="H79" s="550"/>
      <c r="I79" s="550"/>
      <c r="J79" s="550"/>
      <c r="K79" s="550"/>
      <c r="L79" s="550"/>
      <c r="M79" s="551"/>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5"/>
      <c r="B1" s="566"/>
      <c r="C1" s="569"/>
      <c r="D1" s="569"/>
      <c r="E1" s="569"/>
      <c r="F1" s="569"/>
      <c r="G1" s="569"/>
      <c r="H1" s="569"/>
      <c r="I1" s="569"/>
      <c r="J1" s="570"/>
      <c r="K1" s="564"/>
      <c r="L1" s="564"/>
      <c r="M1" s="56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67"/>
      <c r="B2" s="568"/>
      <c r="C2" s="571"/>
      <c r="D2" s="571"/>
      <c r="E2" s="571"/>
      <c r="F2" s="571"/>
      <c r="G2" s="571"/>
      <c r="H2" s="571"/>
      <c r="I2" s="571"/>
      <c r="J2" s="572"/>
      <c r="K2" s="564"/>
      <c r="L2" s="564"/>
      <c r="M2" s="56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1"/>
      <c r="D3" s="571"/>
      <c r="E3" s="571"/>
      <c r="F3" s="571"/>
      <c r="G3" s="571"/>
      <c r="H3" s="571"/>
      <c r="I3" s="571"/>
      <c r="J3" s="572"/>
      <c r="K3" s="564"/>
      <c r="L3" s="564"/>
      <c r="M3" s="56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262</v>
      </c>
      <c r="B4" s="414"/>
      <c r="C4" s="470" t="s">
        <v>4</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14" t="s">
        <v>263</v>
      </c>
      <c r="B5" s="414"/>
      <c r="C5" s="471" t="s">
        <v>32</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264</v>
      </c>
      <c r="B6" s="414"/>
      <c r="C6" s="583" t="s">
        <v>265</v>
      </c>
      <c r="D6" s="584"/>
      <c r="E6" s="584"/>
      <c r="F6" s="584"/>
      <c r="G6" s="584"/>
      <c r="H6" s="584"/>
      <c r="I6" s="584"/>
      <c r="J6" s="584"/>
      <c r="K6" s="584"/>
      <c r="L6" s="584"/>
      <c r="M6" s="58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8" t="s">
        <v>463</v>
      </c>
      <c r="B7" s="579"/>
      <c r="C7" s="580"/>
      <c r="D7" s="581" t="s">
        <v>464</v>
      </c>
      <c r="E7" s="581"/>
      <c r="F7" s="581"/>
      <c r="G7" s="582" t="s">
        <v>465</v>
      </c>
      <c r="H7" s="573" t="s">
        <v>466</v>
      </c>
      <c r="I7" s="575" t="s">
        <v>467</v>
      </c>
      <c r="J7" s="576"/>
      <c r="K7" s="575" t="s">
        <v>468</v>
      </c>
      <c r="L7" s="576"/>
      <c r="M7" s="577" t="s">
        <v>469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204</v>
      </c>
      <c r="C8" s="29" t="s">
        <v>206</v>
      </c>
      <c r="D8" s="22" t="s">
        <v>216</v>
      </c>
      <c r="E8" s="22" t="s">
        <v>470</v>
      </c>
      <c r="F8" s="22" t="s">
        <v>471</v>
      </c>
      <c r="G8" s="582"/>
      <c r="H8" s="574"/>
      <c r="I8" s="23" t="s">
        <v>472</v>
      </c>
      <c r="J8" s="23" t="s">
        <v>473</v>
      </c>
      <c r="K8" s="23" t="s">
        <v>474</v>
      </c>
      <c r="L8" s="23" t="s">
        <v>475</v>
      </c>
      <c r="M8" s="57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6"/>
      <c r="B9" s="587"/>
      <c r="C9" s="587"/>
      <c r="D9" s="587"/>
      <c r="E9" s="587"/>
      <c r="F9" s="587"/>
      <c r="G9" s="587"/>
      <c r="H9" s="145"/>
      <c r="I9" s="145"/>
      <c r="J9" s="145"/>
      <c r="K9" s="145"/>
      <c r="L9" s="145"/>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8">
        <f>'7- Mapa Final'!A10</f>
        <v>1</v>
      </c>
      <c r="B10" s="563" t="str">
        <f>'7- Mapa Final'!B10</f>
        <v>Incumplimiento de términos en la publicación de información.</v>
      </c>
      <c r="C10" s="563" t="str">
        <f>'7- Mapa Final'!C10</f>
        <v>La información  Administrativa y Judicial de  uso y consulta para los usuarios y partes interesadas, no se publique dentro de los  términos  establecidos por Ley o por la Entidad.</v>
      </c>
      <c r="D10" s="557" t="str">
        <f>'7- Mapa Final'!J10</f>
        <v>Muy Baja - 1</v>
      </c>
      <c r="E10" s="558" t="str">
        <f>'7- Mapa Final'!K10</f>
        <v>Menor - 2</v>
      </c>
      <c r="F10" s="589" t="str">
        <f>'7- Mapa Final'!M10</f>
        <v>Bajo - 2</v>
      </c>
      <c r="G10" s="398" t="s">
        <v>369</v>
      </c>
      <c r="H10" s="559"/>
      <c r="I10" s="559"/>
      <c r="J10" s="559"/>
      <c r="K10" s="559"/>
      <c r="L10" s="559"/>
      <c r="M10" s="59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8"/>
      <c r="B11" s="540"/>
      <c r="C11" s="540"/>
      <c r="D11" s="543"/>
      <c r="E11" s="546"/>
      <c r="F11" s="548"/>
      <c r="G11" s="384"/>
      <c r="H11" s="536"/>
      <c r="I11" s="536"/>
      <c r="J11" s="536"/>
      <c r="K11" s="536"/>
      <c r="L11" s="536"/>
      <c r="M11" s="537"/>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8"/>
      <c r="B12" s="540"/>
      <c r="C12" s="540"/>
      <c r="D12" s="543"/>
      <c r="E12" s="546"/>
      <c r="F12" s="548"/>
      <c r="G12" s="384"/>
      <c r="H12" s="536"/>
      <c r="I12" s="536"/>
      <c r="J12" s="536"/>
      <c r="K12" s="536"/>
      <c r="L12" s="536"/>
      <c r="M12" s="537"/>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8"/>
      <c r="B13" s="540"/>
      <c r="C13" s="540"/>
      <c r="D13" s="543"/>
      <c r="E13" s="546"/>
      <c r="F13" s="548"/>
      <c r="G13" s="384"/>
      <c r="H13" s="536"/>
      <c r="I13" s="536"/>
      <c r="J13" s="536"/>
      <c r="K13" s="536"/>
      <c r="L13" s="536"/>
      <c r="M13" s="537"/>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8"/>
      <c r="B14" s="540"/>
      <c r="C14" s="540"/>
      <c r="D14" s="543"/>
      <c r="E14" s="546"/>
      <c r="F14" s="548"/>
      <c r="G14" s="384"/>
      <c r="H14" s="536"/>
      <c r="I14" s="536"/>
      <c r="J14" s="536"/>
      <c r="K14" s="536"/>
      <c r="L14" s="536"/>
      <c r="M14" s="537"/>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8"/>
      <c r="B15" s="540"/>
      <c r="C15" s="540"/>
      <c r="D15" s="543"/>
      <c r="E15" s="546"/>
      <c r="F15" s="548"/>
      <c r="G15" s="384"/>
      <c r="H15" s="536"/>
      <c r="I15" s="536"/>
      <c r="J15" s="536"/>
      <c r="K15" s="536"/>
      <c r="L15" s="536"/>
      <c r="M15" s="537"/>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8"/>
      <c r="B16" s="540"/>
      <c r="C16" s="540"/>
      <c r="D16" s="543"/>
      <c r="E16" s="546"/>
      <c r="F16" s="548"/>
      <c r="G16" s="384"/>
      <c r="H16" s="536"/>
      <c r="I16" s="536"/>
      <c r="J16" s="536"/>
      <c r="K16" s="536"/>
      <c r="L16" s="536"/>
      <c r="M16" s="537"/>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8"/>
      <c r="B17" s="540"/>
      <c r="C17" s="540"/>
      <c r="D17" s="543"/>
      <c r="E17" s="546"/>
      <c r="F17" s="548"/>
      <c r="G17" s="384"/>
      <c r="H17" s="536"/>
      <c r="I17" s="536"/>
      <c r="J17" s="536"/>
      <c r="K17" s="536"/>
      <c r="L17" s="536"/>
      <c r="M17" s="537"/>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8"/>
      <c r="B18" s="540"/>
      <c r="C18" s="540"/>
      <c r="D18" s="543"/>
      <c r="E18" s="546"/>
      <c r="F18" s="548"/>
      <c r="G18" s="384"/>
      <c r="H18" s="536"/>
      <c r="I18" s="536"/>
      <c r="J18" s="536"/>
      <c r="K18" s="536"/>
      <c r="L18" s="536"/>
      <c r="M18" s="53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8"/>
      <c r="B19" s="540"/>
      <c r="C19" s="540"/>
      <c r="D19" s="543"/>
      <c r="E19" s="546"/>
      <c r="F19" s="548"/>
      <c r="G19" s="384"/>
      <c r="H19" s="536"/>
      <c r="I19" s="536"/>
      <c r="J19" s="536"/>
      <c r="K19" s="536"/>
      <c r="L19" s="536"/>
      <c r="M19" s="53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8">
        <f>'7- Mapa Final'!A20</f>
        <v>2</v>
      </c>
      <c r="B20" s="540" t="str">
        <f>'7- Mapa Final'!B20</f>
        <v>Publicación de información inexacta</v>
      </c>
      <c r="C20" s="540" t="str">
        <f>'7- Mapa Final'!C20</f>
        <v>La información Administrativa y Judicial de  uso y consulta para los usuarios y partes interesadas se publique  con errores de fondo o de forma.</v>
      </c>
      <c r="D20" s="542" t="str">
        <f>'7- Mapa Final'!J20</f>
        <v>Muy Baja - 1</v>
      </c>
      <c r="E20" s="545" t="str">
        <f>'7- Mapa Final'!K20</f>
        <v>Moderado - 3</v>
      </c>
      <c r="F20" s="548" t="str">
        <f>'7- Mapa Final'!M20</f>
        <v>Moderado - 3</v>
      </c>
      <c r="G20" s="384" t="s">
        <v>421</v>
      </c>
      <c r="H20" s="536"/>
      <c r="I20" s="536"/>
      <c r="J20" s="536"/>
      <c r="K20" s="536"/>
      <c r="L20" s="536"/>
      <c r="M20" s="537"/>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8"/>
      <c r="B21" s="540"/>
      <c r="C21" s="540"/>
      <c r="D21" s="543"/>
      <c r="E21" s="546"/>
      <c r="F21" s="548"/>
      <c r="G21" s="384"/>
      <c r="H21" s="536"/>
      <c r="I21" s="536"/>
      <c r="J21" s="536"/>
      <c r="K21" s="536"/>
      <c r="L21" s="536"/>
      <c r="M21" s="537"/>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8"/>
      <c r="B22" s="540"/>
      <c r="C22" s="540"/>
      <c r="D22" s="543"/>
      <c r="E22" s="546"/>
      <c r="F22" s="548"/>
      <c r="G22" s="384"/>
      <c r="H22" s="536"/>
      <c r="I22" s="536"/>
      <c r="J22" s="536"/>
      <c r="K22" s="536"/>
      <c r="L22" s="536"/>
      <c r="M22" s="53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8"/>
      <c r="B23" s="540"/>
      <c r="C23" s="540"/>
      <c r="D23" s="543"/>
      <c r="E23" s="546"/>
      <c r="F23" s="548"/>
      <c r="G23" s="384"/>
      <c r="H23" s="536"/>
      <c r="I23" s="536"/>
      <c r="J23" s="536"/>
      <c r="K23" s="536"/>
      <c r="L23" s="536"/>
      <c r="M23" s="53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8"/>
      <c r="B24" s="540"/>
      <c r="C24" s="540"/>
      <c r="D24" s="543"/>
      <c r="E24" s="546"/>
      <c r="F24" s="548"/>
      <c r="G24" s="384"/>
      <c r="H24" s="536"/>
      <c r="I24" s="536"/>
      <c r="J24" s="536"/>
      <c r="K24" s="536"/>
      <c r="L24" s="536"/>
      <c r="M24" s="53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8"/>
      <c r="B25" s="540"/>
      <c r="C25" s="540"/>
      <c r="D25" s="543"/>
      <c r="E25" s="546"/>
      <c r="F25" s="548"/>
      <c r="G25" s="384"/>
      <c r="H25" s="536"/>
      <c r="I25" s="536"/>
      <c r="J25" s="536"/>
      <c r="K25" s="536"/>
      <c r="L25" s="536"/>
      <c r="M25" s="537"/>
      <c r="N25" s="28"/>
      <c r="O25" s="28"/>
    </row>
    <row r="26" spans="1:169">
      <c r="A26" s="538"/>
      <c r="B26" s="540"/>
      <c r="C26" s="540"/>
      <c r="D26" s="543"/>
      <c r="E26" s="546"/>
      <c r="F26" s="548"/>
      <c r="G26" s="384"/>
      <c r="H26" s="536"/>
      <c r="I26" s="536"/>
      <c r="J26" s="536"/>
      <c r="K26" s="536"/>
      <c r="L26" s="536"/>
      <c r="M26" s="537"/>
      <c r="N26" s="28"/>
      <c r="O26" s="28"/>
    </row>
    <row r="27" spans="1:169">
      <c r="A27" s="538"/>
      <c r="B27" s="540"/>
      <c r="C27" s="540"/>
      <c r="D27" s="543"/>
      <c r="E27" s="546"/>
      <c r="F27" s="548"/>
      <c r="G27" s="384"/>
      <c r="H27" s="536"/>
      <c r="I27" s="536"/>
      <c r="J27" s="536"/>
      <c r="K27" s="536"/>
      <c r="L27" s="536"/>
      <c r="M27" s="537"/>
      <c r="N27" s="28"/>
      <c r="O27" s="28"/>
    </row>
    <row r="28" spans="1:169">
      <c r="A28" s="538"/>
      <c r="B28" s="540"/>
      <c r="C28" s="540"/>
      <c r="D28" s="543"/>
      <c r="E28" s="546"/>
      <c r="F28" s="548"/>
      <c r="G28" s="384"/>
      <c r="H28" s="536"/>
      <c r="I28" s="536"/>
      <c r="J28" s="536"/>
      <c r="K28" s="536"/>
      <c r="L28" s="536"/>
      <c r="M28" s="537"/>
      <c r="N28" s="28"/>
      <c r="O28" s="28"/>
    </row>
    <row r="29" spans="1:169">
      <c r="A29" s="538"/>
      <c r="B29" s="540"/>
      <c r="C29" s="540"/>
      <c r="D29" s="543"/>
      <c r="E29" s="546"/>
      <c r="F29" s="548"/>
      <c r="G29" s="384"/>
      <c r="H29" s="536"/>
      <c r="I29" s="536"/>
      <c r="J29" s="536"/>
      <c r="K29" s="536"/>
      <c r="L29" s="536"/>
      <c r="M29" s="537"/>
      <c r="N29" s="28"/>
      <c r="O29" s="28"/>
    </row>
    <row r="30" spans="1:169" s="20" customFormat="1" ht="12.75">
      <c r="A30" s="538">
        <f>'7- Mapa Final'!A30</f>
        <v>3</v>
      </c>
      <c r="B30" s="540" t="str">
        <f>'7- Mapa Final'!B30</f>
        <v xml:space="preserve">Pérdida de información </v>
      </c>
      <c r="C30" s="540" t="str">
        <f>'7- Mapa Final'!C30</f>
        <v>Perdida parcial y/o total de la informacion dispuesta en el portal de la Rama Judicial- Micrositio Consejo Seccional de la Judicatura del Cesar</v>
      </c>
      <c r="D30" s="542" t="str">
        <f>'7- Mapa Final'!J30</f>
        <v>Muy Baja - 1</v>
      </c>
      <c r="E30" s="545" t="str">
        <f>'7- Mapa Final'!K30</f>
        <v>Leve - 1</v>
      </c>
      <c r="F30" s="548" t="str">
        <f>'7- Mapa Final'!M30</f>
        <v>Bajo - 1</v>
      </c>
      <c r="G30" s="384" t="s">
        <v>421</v>
      </c>
      <c r="H30" s="536"/>
      <c r="I30" s="536"/>
      <c r="J30" s="536"/>
      <c r="K30" s="536"/>
      <c r="L30" s="536"/>
      <c r="M30" s="537"/>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8"/>
      <c r="B31" s="540"/>
      <c r="C31" s="540"/>
      <c r="D31" s="543"/>
      <c r="E31" s="546"/>
      <c r="F31" s="548"/>
      <c r="G31" s="384"/>
      <c r="H31" s="536"/>
      <c r="I31" s="536"/>
      <c r="J31" s="536"/>
      <c r="K31" s="536"/>
      <c r="L31" s="536"/>
      <c r="M31" s="53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8"/>
      <c r="B32" s="540"/>
      <c r="C32" s="540"/>
      <c r="D32" s="543"/>
      <c r="E32" s="546"/>
      <c r="F32" s="548"/>
      <c r="G32" s="384"/>
      <c r="H32" s="536"/>
      <c r="I32" s="536"/>
      <c r="J32" s="536"/>
      <c r="K32" s="536"/>
      <c r="L32" s="536"/>
      <c r="M32" s="53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8"/>
      <c r="B33" s="540"/>
      <c r="C33" s="540"/>
      <c r="D33" s="543"/>
      <c r="E33" s="546"/>
      <c r="F33" s="548"/>
      <c r="G33" s="384"/>
      <c r="H33" s="536"/>
      <c r="I33" s="536"/>
      <c r="J33" s="536"/>
      <c r="K33" s="536"/>
      <c r="L33" s="536"/>
      <c r="M33" s="53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8"/>
      <c r="B34" s="540"/>
      <c r="C34" s="540"/>
      <c r="D34" s="543"/>
      <c r="E34" s="546"/>
      <c r="F34" s="548"/>
      <c r="G34" s="384"/>
      <c r="H34" s="536"/>
      <c r="I34" s="536"/>
      <c r="J34" s="536"/>
      <c r="K34" s="536"/>
      <c r="L34" s="536"/>
      <c r="M34" s="53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8"/>
      <c r="B35" s="540"/>
      <c r="C35" s="540"/>
      <c r="D35" s="543"/>
      <c r="E35" s="546"/>
      <c r="F35" s="548"/>
      <c r="G35" s="384"/>
      <c r="H35" s="536"/>
      <c r="I35" s="536"/>
      <c r="J35" s="536"/>
      <c r="K35" s="536"/>
      <c r="L35" s="536"/>
      <c r="M35" s="537"/>
      <c r="N35" s="28"/>
      <c r="O35" s="28"/>
    </row>
    <row r="36" spans="1:169">
      <c r="A36" s="538"/>
      <c r="B36" s="540"/>
      <c r="C36" s="540"/>
      <c r="D36" s="543"/>
      <c r="E36" s="546"/>
      <c r="F36" s="548"/>
      <c r="G36" s="384"/>
      <c r="H36" s="536"/>
      <c r="I36" s="536"/>
      <c r="J36" s="536"/>
      <c r="K36" s="536"/>
      <c r="L36" s="536"/>
      <c r="M36" s="537"/>
      <c r="N36" s="28"/>
      <c r="O36" s="28"/>
    </row>
    <row r="37" spans="1:169">
      <c r="A37" s="538"/>
      <c r="B37" s="540"/>
      <c r="C37" s="540"/>
      <c r="D37" s="543"/>
      <c r="E37" s="546"/>
      <c r="F37" s="548"/>
      <c r="G37" s="384"/>
      <c r="H37" s="536"/>
      <c r="I37" s="536"/>
      <c r="J37" s="536"/>
      <c r="K37" s="536"/>
      <c r="L37" s="536"/>
      <c r="M37" s="537"/>
      <c r="N37" s="28"/>
      <c r="O37" s="28"/>
    </row>
    <row r="38" spans="1:169">
      <c r="A38" s="538"/>
      <c r="B38" s="540"/>
      <c r="C38" s="540"/>
      <c r="D38" s="543"/>
      <c r="E38" s="546"/>
      <c r="F38" s="548"/>
      <c r="G38" s="384"/>
      <c r="H38" s="536"/>
      <c r="I38" s="536"/>
      <c r="J38" s="536"/>
      <c r="K38" s="536"/>
      <c r="L38" s="536"/>
      <c r="M38" s="537"/>
      <c r="N38" s="28"/>
      <c r="O38" s="28"/>
    </row>
    <row r="39" spans="1:169">
      <c r="A39" s="538"/>
      <c r="B39" s="540"/>
      <c r="C39" s="540"/>
      <c r="D39" s="543"/>
      <c r="E39" s="546"/>
      <c r="F39" s="548"/>
      <c r="G39" s="384"/>
      <c r="H39" s="536"/>
      <c r="I39" s="536"/>
      <c r="J39" s="536"/>
      <c r="K39" s="536"/>
      <c r="L39" s="536"/>
      <c r="M39" s="537"/>
      <c r="N39" s="28"/>
      <c r="O39" s="28"/>
    </row>
    <row r="40" spans="1:169" s="20" customFormat="1" ht="12.75">
      <c r="A40" s="538" t="e">
        <f>'7- Mapa Final'!A40</f>
        <v>#REF!</v>
      </c>
      <c r="B40" s="540" t="e">
        <f>'7- Mapa Final'!B40</f>
        <v>#REF!</v>
      </c>
      <c r="C40" s="540" t="e">
        <f>'7- Mapa Final'!C40</f>
        <v>#REF!</v>
      </c>
      <c r="D40" s="542" t="e">
        <f>'7- Mapa Final'!J40</f>
        <v>#REF!</v>
      </c>
      <c r="E40" s="545" t="e">
        <f>'7- Mapa Final'!K40</f>
        <v>#REF!</v>
      </c>
      <c r="F40" s="548" t="e">
        <f>'7- Mapa Final'!M40</f>
        <v>#REF!</v>
      </c>
      <c r="G40" s="384" t="s">
        <v>421</v>
      </c>
      <c r="H40" s="536"/>
      <c r="I40" s="536"/>
      <c r="J40" s="536"/>
      <c r="K40" s="536"/>
      <c r="L40" s="536"/>
      <c r="M40" s="537"/>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8"/>
      <c r="B41" s="540"/>
      <c r="C41" s="540"/>
      <c r="D41" s="543"/>
      <c r="E41" s="546"/>
      <c r="F41" s="548"/>
      <c r="G41" s="384"/>
      <c r="H41" s="536"/>
      <c r="I41" s="536"/>
      <c r="J41" s="536"/>
      <c r="K41" s="536"/>
      <c r="L41" s="536"/>
      <c r="M41" s="53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8"/>
      <c r="B42" s="540"/>
      <c r="C42" s="540"/>
      <c r="D42" s="543"/>
      <c r="E42" s="546"/>
      <c r="F42" s="548"/>
      <c r="G42" s="384"/>
      <c r="H42" s="536"/>
      <c r="I42" s="536"/>
      <c r="J42" s="536"/>
      <c r="K42" s="536"/>
      <c r="L42" s="536"/>
      <c r="M42" s="53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8"/>
      <c r="B43" s="540"/>
      <c r="C43" s="540"/>
      <c r="D43" s="543"/>
      <c r="E43" s="546"/>
      <c r="F43" s="548"/>
      <c r="G43" s="384"/>
      <c r="H43" s="536"/>
      <c r="I43" s="536"/>
      <c r="J43" s="536"/>
      <c r="K43" s="536"/>
      <c r="L43" s="536"/>
      <c r="M43" s="53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8"/>
      <c r="B44" s="540"/>
      <c r="C44" s="540"/>
      <c r="D44" s="543"/>
      <c r="E44" s="546"/>
      <c r="F44" s="548"/>
      <c r="G44" s="384"/>
      <c r="H44" s="536"/>
      <c r="I44" s="536"/>
      <c r="J44" s="536"/>
      <c r="K44" s="536"/>
      <c r="L44" s="536"/>
      <c r="M44" s="53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8"/>
      <c r="B45" s="540"/>
      <c r="C45" s="540"/>
      <c r="D45" s="543"/>
      <c r="E45" s="546"/>
      <c r="F45" s="548"/>
      <c r="G45" s="384"/>
      <c r="H45" s="536"/>
      <c r="I45" s="536"/>
      <c r="J45" s="536"/>
      <c r="K45" s="536"/>
      <c r="L45" s="536"/>
      <c r="M45" s="537"/>
      <c r="N45" s="28"/>
      <c r="O45" s="28"/>
    </row>
    <row r="46" spans="1:169">
      <c r="A46" s="538"/>
      <c r="B46" s="540"/>
      <c r="C46" s="540"/>
      <c r="D46" s="543"/>
      <c r="E46" s="546"/>
      <c r="F46" s="548"/>
      <c r="G46" s="384"/>
      <c r="H46" s="536"/>
      <c r="I46" s="536"/>
      <c r="J46" s="536"/>
      <c r="K46" s="536"/>
      <c r="L46" s="536"/>
      <c r="M46" s="537"/>
      <c r="N46" s="28"/>
      <c r="O46" s="28"/>
    </row>
    <row r="47" spans="1:169">
      <c r="A47" s="538"/>
      <c r="B47" s="540"/>
      <c r="C47" s="540"/>
      <c r="D47" s="543"/>
      <c r="E47" s="546"/>
      <c r="F47" s="548"/>
      <c r="G47" s="384"/>
      <c r="H47" s="536"/>
      <c r="I47" s="536"/>
      <c r="J47" s="536"/>
      <c r="K47" s="536"/>
      <c r="L47" s="536"/>
      <c r="M47" s="537"/>
      <c r="N47" s="28"/>
      <c r="O47" s="28"/>
    </row>
    <row r="48" spans="1:169">
      <c r="A48" s="538"/>
      <c r="B48" s="540"/>
      <c r="C48" s="540"/>
      <c r="D48" s="543"/>
      <c r="E48" s="546"/>
      <c r="F48" s="548"/>
      <c r="G48" s="384"/>
      <c r="H48" s="536"/>
      <c r="I48" s="536"/>
      <c r="J48" s="536"/>
      <c r="K48" s="536"/>
      <c r="L48" s="536"/>
      <c r="M48" s="537"/>
      <c r="N48" s="28"/>
      <c r="O48" s="28"/>
    </row>
    <row r="49" spans="1:169">
      <c r="A49" s="538"/>
      <c r="B49" s="540"/>
      <c r="C49" s="540"/>
      <c r="D49" s="543"/>
      <c r="E49" s="546"/>
      <c r="F49" s="548"/>
      <c r="G49" s="384"/>
      <c r="H49" s="536"/>
      <c r="I49" s="536"/>
      <c r="J49" s="536"/>
      <c r="K49" s="536"/>
      <c r="L49" s="536"/>
      <c r="M49" s="537"/>
      <c r="N49" s="28"/>
      <c r="O49" s="28"/>
    </row>
    <row r="50" spans="1:169" s="20" customFormat="1" ht="12.75">
      <c r="A50" s="538">
        <f>'7- Mapa Final'!A50</f>
        <v>4</v>
      </c>
      <c r="B50" s="540" t="str">
        <f>'7- Mapa Final'!B50</f>
        <v xml:space="preserve">Recibir dádivas o beneficios a nombre propio o de terceros para  afectar la seguridad o confidencialidad de la información   </v>
      </c>
      <c r="C50" s="540" t="str">
        <f>'7- Mapa Final'!C50</f>
        <v xml:space="preserve">Recibir dádivas o beneficios a nombre propio o de terceros por   revelar información confidencial,  alterar, retener o no publicar información.  </v>
      </c>
      <c r="D50" s="542" t="str">
        <f>'7- Mapa Final'!J50</f>
        <v>Muy Baja - 1</v>
      </c>
      <c r="E50" s="545" t="str">
        <f>'7- Mapa Final'!K50</f>
        <v>Mayor - 4</v>
      </c>
      <c r="F50" s="548" t="str">
        <f>'7- Mapa Final'!M50</f>
        <v>Alto  - 4</v>
      </c>
      <c r="G50" s="384" t="s">
        <v>421</v>
      </c>
      <c r="H50" s="536"/>
      <c r="I50" s="536"/>
      <c r="J50" s="536"/>
      <c r="K50" s="536"/>
      <c r="L50" s="536"/>
      <c r="M50" s="537"/>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8"/>
      <c r="B51" s="540"/>
      <c r="C51" s="540"/>
      <c r="D51" s="543"/>
      <c r="E51" s="546"/>
      <c r="F51" s="548"/>
      <c r="G51" s="384"/>
      <c r="H51" s="536"/>
      <c r="I51" s="536"/>
      <c r="J51" s="536"/>
      <c r="K51" s="536"/>
      <c r="L51" s="536"/>
      <c r="M51" s="537"/>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8"/>
      <c r="B52" s="540"/>
      <c r="C52" s="540"/>
      <c r="D52" s="543"/>
      <c r="E52" s="546"/>
      <c r="F52" s="548"/>
      <c r="G52" s="384"/>
      <c r="H52" s="536"/>
      <c r="I52" s="536"/>
      <c r="J52" s="536"/>
      <c r="K52" s="536"/>
      <c r="L52" s="536"/>
      <c r="M52" s="537"/>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8"/>
      <c r="B53" s="540"/>
      <c r="C53" s="540"/>
      <c r="D53" s="543"/>
      <c r="E53" s="546"/>
      <c r="F53" s="548"/>
      <c r="G53" s="384"/>
      <c r="H53" s="536"/>
      <c r="I53" s="536"/>
      <c r="J53" s="536"/>
      <c r="K53" s="536"/>
      <c r="L53" s="536"/>
      <c r="M53" s="537"/>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8"/>
      <c r="B54" s="540"/>
      <c r="C54" s="540"/>
      <c r="D54" s="543"/>
      <c r="E54" s="546"/>
      <c r="F54" s="548"/>
      <c r="G54" s="384"/>
      <c r="H54" s="536"/>
      <c r="I54" s="536"/>
      <c r="J54" s="536"/>
      <c r="K54" s="536"/>
      <c r="L54" s="536"/>
      <c r="M54" s="537"/>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8"/>
      <c r="B55" s="540"/>
      <c r="C55" s="540"/>
      <c r="D55" s="543"/>
      <c r="E55" s="546"/>
      <c r="F55" s="548"/>
      <c r="G55" s="384"/>
      <c r="H55" s="536"/>
      <c r="I55" s="536"/>
      <c r="J55" s="536"/>
      <c r="K55" s="536"/>
      <c r="L55" s="536"/>
      <c r="M55" s="537"/>
      <c r="N55" s="28"/>
      <c r="O55" s="28"/>
    </row>
    <row r="56" spans="1:169">
      <c r="A56" s="538"/>
      <c r="B56" s="540"/>
      <c r="C56" s="540"/>
      <c r="D56" s="543"/>
      <c r="E56" s="546"/>
      <c r="F56" s="548"/>
      <c r="G56" s="384"/>
      <c r="H56" s="536"/>
      <c r="I56" s="536"/>
      <c r="J56" s="536"/>
      <c r="K56" s="536"/>
      <c r="L56" s="536"/>
      <c r="M56" s="537"/>
      <c r="N56" s="28"/>
      <c r="O56" s="28"/>
    </row>
    <row r="57" spans="1:169">
      <c r="A57" s="538"/>
      <c r="B57" s="540"/>
      <c r="C57" s="540"/>
      <c r="D57" s="543"/>
      <c r="E57" s="546"/>
      <c r="F57" s="548"/>
      <c r="G57" s="384"/>
      <c r="H57" s="536"/>
      <c r="I57" s="536"/>
      <c r="J57" s="536"/>
      <c r="K57" s="536"/>
      <c r="L57" s="536"/>
      <c r="M57" s="537"/>
      <c r="N57" s="28"/>
      <c r="O57" s="28"/>
    </row>
    <row r="58" spans="1:169">
      <c r="A58" s="538"/>
      <c r="B58" s="540"/>
      <c r="C58" s="540"/>
      <c r="D58" s="543"/>
      <c r="E58" s="546"/>
      <c r="F58" s="548"/>
      <c r="G58" s="384"/>
      <c r="H58" s="536"/>
      <c r="I58" s="536"/>
      <c r="J58" s="536"/>
      <c r="K58" s="536"/>
      <c r="L58" s="536"/>
      <c r="M58" s="537"/>
      <c r="N58" s="28"/>
      <c r="O58" s="28"/>
    </row>
    <row r="59" spans="1:169">
      <c r="A59" s="538"/>
      <c r="B59" s="540"/>
      <c r="C59" s="540"/>
      <c r="D59" s="543"/>
      <c r="E59" s="546"/>
      <c r="F59" s="548"/>
      <c r="G59" s="384"/>
      <c r="H59" s="536"/>
      <c r="I59" s="536"/>
      <c r="J59" s="536"/>
      <c r="K59" s="536"/>
      <c r="L59" s="536"/>
      <c r="M59" s="537"/>
      <c r="N59" s="28"/>
      <c r="O59" s="28"/>
    </row>
    <row r="60" spans="1:169">
      <c r="A60" s="538">
        <f>'7- Mapa Final'!A60</f>
        <v>6</v>
      </c>
      <c r="B60" s="54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0" t="str">
        <f>'7- Mapa Final'!C60</f>
        <v>Cuando por indebido interés se actúe afectando la prestación del servicio de Audiencias Virtuales, Videoconferencias y  streaming (Servicios por Demanda), afectando el desarrollo de procesos judiciales y la transmisión de eventos.</v>
      </c>
      <c r="D60" s="542" t="str">
        <f>'7- Mapa Final'!J60</f>
        <v>Muy Baja - 1</v>
      </c>
      <c r="E60" s="545" t="str">
        <f>'7- Mapa Final'!K60</f>
        <v>Menor - 2</v>
      </c>
      <c r="F60" s="548" t="str">
        <f>'7- Mapa Final'!M60</f>
        <v>Bajo - 2</v>
      </c>
      <c r="G60" s="384" t="s">
        <v>421</v>
      </c>
      <c r="H60" s="536"/>
      <c r="I60" s="536"/>
      <c r="J60" s="536"/>
      <c r="K60" s="536"/>
      <c r="L60" s="536"/>
      <c r="M60" s="537"/>
    </row>
    <row r="61" spans="1:169">
      <c r="A61" s="538"/>
      <c r="B61" s="540"/>
      <c r="C61" s="540"/>
      <c r="D61" s="543"/>
      <c r="E61" s="546"/>
      <c r="F61" s="548"/>
      <c r="G61" s="384"/>
      <c r="H61" s="536"/>
      <c r="I61" s="536"/>
      <c r="J61" s="536"/>
      <c r="K61" s="536"/>
      <c r="L61" s="536"/>
      <c r="M61" s="537"/>
    </row>
    <row r="62" spans="1:169">
      <c r="A62" s="538"/>
      <c r="B62" s="540"/>
      <c r="C62" s="540"/>
      <c r="D62" s="543"/>
      <c r="E62" s="546"/>
      <c r="F62" s="548"/>
      <c r="G62" s="384"/>
      <c r="H62" s="536"/>
      <c r="I62" s="536"/>
      <c r="J62" s="536"/>
      <c r="K62" s="536"/>
      <c r="L62" s="536"/>
      <c r="M62" s="537"/>
    </row>
    <row r="63" spans="1:169">
      <c r="A63" s="538"/>
      <c r="B63" s="540"/>
      <c r="C63" s="540"/>
      <c r="D63" s="543"/>
      <c r="E63" s="546"/>
      <c r="F63" s="548"/>
      <c r="G63" s="384"/>
      <c r="H63" s="536"/>
      <c r="I63" s="536"/>
      <c r="J63" s="536"/>
      <c r="K63" s="536"/>
      <c r="L63" s="536"/>
      <c r="M63" s="537"/>
    </row>
    <row r="64" spans="1:169">
      <c r="A64" s="538"/>
      <c r="B64" s="540"/>
      <c r="C64" s="540"/>
      <c r="D64" s="543"/>
      <c r="E64" s="546"/>
      <c r="F64" s="548"/>
      <c r="G64" s="384"/>
      <c r="H64" s="536"/>
      <c r="I64" s="536"/>
      <c r="J64" s="536"/>
      <c r="K64" s="536"/>
      <c r="L64" s="536"/>
      <c r="M64" s="537"/>
    </row>
    <row r="65" spans="1:13">
      <c r="A65" s="538"/>
      <c r="B65" s="540"/>
      <c r="C65" s="540"/>
      <c r="D65" s="543"/>
      <c r="E65" s="546"/>
      <c r="F65" s="548"/>
      <c r="G65" s="384"/>
      <c r="H65" s="536"/>
      <c r="I65" s="536"/>
      <c r="J65" s="536"/>
      <c r="K65" s="536"/>
      <c r="L65" s="536"/>
      <c r="M65" s="537"/>
    </row>
    <row r="66" spans="1:13">
      <c r="A66" s="538"/>
      <c r="B66" s="540"/>
      <c r="C66" s="540"/>
      <c r="D66" s="543"/>
      <c r="E66" s="546"/>
      <c r="F66" s="548"/>
      <c r="G66" s="384"/>
      <c r="H66" s="536"/>
      <c r="I66" s="536"/>
      <c r="J66" s="536"/>
      <c r="K66" s="536"/>
      <c r="L66" s="536"/>
      <c r="M66" s="537"/>
    </row>
    <row r="67" spans="1:13">
      <c r="A67" s="538"/>
      <c r="B67" s="540"/>
      <c r="C67" s="540"/>
      <c r="D67" s="543"/>
      <c r="E67" s="546"/>
      <c r="F67" s="548"/>
      <c r="G67" s="384"/>
      <c r="H67" s="536"/>
      <c r="I67" s="536"/>
      <c r="J67" s="536"/>
      <c r="K67" s="536"/>
      <c r="L67" s="536"/>
      <c r="M67" s="537"/>
    </row>
    <row r="68" spans="1:13" ht="33" customHeight="1">
      <c r="A68" s="538"/>
      <c r="B68" s="540"/>
      <c r="C68" s="540"/>
      <c r="D68" s="543"/>
      <c r="E68" s="546"/>
      <c r="F68" s="548"/>
      <c r="G68" s="384"/>
      <c r="H68" s="536"/>
      <c r="I68" s="536"/>
      <c r="J68" s="536"/>
      <c r="K68" s="536"/>
      <c r="L68" s="536"/>
      <c r="M68" s="537"/>
    </row>
    <row r="69" spans="1:13">
      <c r="A69" s="538"/>
      <c r="B69" s="540"/>
      <c r="C69" s="540"/>
      <c r="D69" s="543"/>
      <c r="E69" s="546"/>
      <c r="F69" s="548"/>
      <c r="G69" s="384"/>
      <c r="H69" s="536"/>
      <c r="I69" s="536"/>
      <c r="J69" s="536"/>
      <c r="K69" s="536"/>
      <c r="L69" s="536"/>
      <c r="M69" s="537"/>
    </row>
    <row r="70" spans="1:13">
      <c r="A70" s="538">
        <f>'7- Mapa Final'!A70</f>
        <v>7</v>
      </c>
      <c r="B70" s="540" t="str">
        <f>'7- Mapa Final'!B70</f>
        <v>Ofrecer, prometer, entregar, aceptar o solicitar una ventaja indebida para ocultar, modificar o eliminar información publicada en el Portal Web de la Rama Judicial para  favorecer intereses en beneficio propio o de terceros.</v>
      </c>
      <c r="C70" s="540" t="str">
        <f>'7- Mapa Final'!C70</f>
        <v xml:space="preserve"> Cuando la información que se publica en el Portal de la Rama Judicial se oculta, modifica o elimina de manera indebida, afectando la imagen reputacional de la Rama Judicial.</v>
      </c>
      <c r="D70" s="542" t="str">
        <f>'7- Mapa Final'!J70</f>
        <v>Muy Baja - 1</v>
      </c>
      <c r="E70" s="545" t="str">
        <f>'7- Mapa Final'!K70</f>
        <v>Menor - 2</v>
      </c>
      <c r="F70" s="548" t="str">
        <f>'7- Mapa Final'!M70</f>
        <v>Bajo - 2</v>
      </c>
      <c r="G70" s="384" t="s">
        <v>421</v>
      </c>
      <c r="H70" s="536"/>
      <c r="I70" s="536"/>
      <c r="J70" s="536"/>
      <c r="K70" s="536"/>
      <c r="L70" s="536"/>
      <c r="M70" s="537"/>
    </row>
    <row r="71" spans="1:13">
      <c r="A71" s="538"/>
      <c r="B71" s="540"/>
      <c r="C71" s="540"/>
      <c r="D71" s="543"/>
      <c r="E71" s="546"/>
      <c r="F71" s="548"/>
      <c r="G71" s="384"/>
      <c r="H71" s="536"/>
      <c r="I71" s="536"/>
      <c r="J71" s="536"/>
      <c r="K71" s="536"/>
      <c r="L71" s="536"/>
      <c r="M71" s="537"/>
    </row>
    <row r="72" spans="1:13">
      <c r="A72" s="538"/>
      <c r="B72" s="540"/>
      <c r="C72" s="540"/>
      <c r="D72" s="543"/>
      <c r="E72" s="546"/>
      <c r="F72" s="548"/>
      <c r="G72" s="384"/>
      <c r="H72" s="536"/>
      <c r="I72" s="536"/>
      <c r="J72" s="536"/>
      <c r="K72" s="536"/>
      <c r="L72" s="536"/>
      <c r="M72" s="537"/>
    </row>
    <row r="73" spans="1:13">
      <c r="A73" s="538"/>
      <c r="B73" s="540"/>
      <c r="C73" s="540"/>
      <c r="D73" s="543"/>
      <c r="E73" s="546"/>
      <c r="F73" s="548"/>
      <c r="G73" s="384"/>
      <c r="H73" s="536"/>
      <c r="I73" s="536"/>
      <c r="J73" s="536"/>
      <c r="K73" s="536"/>
      <c r="L73" s="536"/>
      <c r="M73" s="537"/>
    </row>
    <row r="74" spans="1:13">
      <c r="A74" s="538"/>
      <c r="B74" s="540"/>
      <c r="C74" s="540"/>
      <c r="D74" s="543"/>
      <c r="E74" s="546"/>
      <c r="F74" s="548"/>
      <c r="G74" s="384"/>
      <c r="H74" s="536"/>
      <c r="I74" s="536"/>
      <c r="J74" s="536"/>
      <c r="K74" s="536"/>
      <c r="L74" s="536"/>
      <c r="M74" s="537"/>
    </row>
    <row r="75" spans="1:13">
      <c r="A75" s="538"/>
      <c r="B75" s="540"/>
      <c r="C75" s="540"/>
      <c r="D75" s="543"/>
      <c r="E75" s="546"/>
      <c r="F75" s="548"/>
      <c r="G75" s="384"/>
      <c r="H75" s="536"/>
      <c r="I75" s="536"/>
      <c r="J75" s="536"/>
      <c r="K75" s="536"/>
      <c r="L75" s="536"/>
      <c r="M75" s="537"/>
    </row>
    <row r="76" spans="1:13">
      <c r="A76" s="538"/>
      <c r="B76" s="540"/>
      <c r="C76" s="540"/>
      <c r="D76" s="543"/>
      <c r="E76" s="546"/>
      <c r="F76" s="548"/>
      <c r="G76" s="384"/>
      <c r="H76" s="536"/>
      <c r="I76" s="536"/>
      <c r="J76" s="536"/>
      <c r="K76" s="536"/>
      <c r="L76" s="536"/>
      <c r="M76" s="537"/>
    </row>
    <row r="77" spans="1:13">
      <c r="A77" s="538"/>
      <c r="B77" s="540"/>
      <c r="C77" s="540"/>
      <c r="D77" s="543"/>
      <c r="E77" s="546"/>
      <c r="F77" s="548"/>
      <c r="G77" s="384"/>
      <c r="H77" s="536"/>
      <c r="I77" s="536"/>
      <c r="J77" s="536"/>
      <c r="K77" s="536"/>
      <c r="L77" s="536"/>
      <c r="M77" s="537"/>
    </row>
    <row r="78" spans="1:13">
      <c r="A78" s="538"/>
      <c r="B78" s="540"/>
      <c r="C78" s="540"/>
      <c r="D78" s="543"/>
      <c r="E78" s="546"/>
      <c r="F78" s="548"/>
      <c r="G78" s="384"/>
      <c r="H78" s="536"/>
      <c r="I78" s="536"/>
      <c r="J78" s="536"/>
      <c r="K78" s="536"/>
      <c r="L78" s="536"/>
      <c r="M78" s="537"/>
    </row>
    <row r="79" spans="1:13" ht="15.75" thickBot="1">
      <c r="A79" s="539"/>
      <c r="B79" s="541"/>
      <c r="C79" s="541"/>
      <c r="D79" s="544"/>
      <c r="E79" s="547"/>
      <c r="F79" s="549"/>
      <c r="G79" s="385"/>
      <c r="H79" s="550"/>
      <c r="I79" s="550"/>
      <c r="J79" s="550"/>
      <c r="K79" s="550"/>
      <c r="L79" s="550"/>
      <c r="M79" s="551"/>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5"/>
      <c r="B1" s="566"/>
      <c r="C1" s="569"/>
      <c r="D1" s="569"/>
      <c r="E1" s="569"/>
      <c r="F1" s="569"/>
      <c r="G1" s="569"/>
      <c r="H1" s="569"/>
      <c r="I1" s="569"/>
      <c r="J1" s="570"/>
      <c r="K1" s="564"/>
      <c r="L1" s="564"/>
      <c r="M1" s="564"/>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67"/>
      <c r="B2" s="568"/>
      <c r="C2" s="571"/>
      <c r="D2" s="571"/>
      <c r="E2" s="571"/>
      <c r="F2" s="571"/>
      <c r="G2" s="571"/>
      <c r="H2" s="571"/>
      <c r="I2" s="571"/>
      <c r="J2" s="572"/>
      <c r="K2" s="564"/>
      <c r="L2" s="564"/>
      <c r="M2" s="564"/>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1"/>
      <c r="D3" s="571"/>
      <c r="E3" s="571"/>
      <c r="F3" s="571"/>
      <c r="G3" s="571"/>
      <c r="H3" s="571"/>
      <c r="I3" s="571"/>
      <c r="J3" s="572"/>
      <c r="K3" s="564"/>
      <c r="L3" s="564"/>
      <c r="M3" s="564"/>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4" t="s">
        <v>262</v>
      </c>
      <c r="B4" s="414"/>
      <c r="C4" s="470" t="s">
        <v>4</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14" t="s">
        <v>263</v>
      </c>
      <c r="B5" s="414"/>
      <c r="C5" s="471" t="s">
        <v>32</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4" t="s">
        <v>264</v>
      </c>
      <c r="B6" s="414"/>
      <c r="C6" s="583" t="s">
        <v>265</v>
      </c>
      <c r="D6" s="584"/>
      <c r="E6" s="584"/>
      <c r="F6" s="584"/>
      <c r="G6" s="584"/>
      <c r="H6" s="584"/>
      <c r="I6" s="584"/>
      <c r="J6" s="584"/>
      <c r="K6" s="584"/>
      <c r="L6" s="584"/>
      <c r="M6" s="58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8" t="s">
        <v>463</v>
      </c>
      <c r="B7" s="579"/>
      <c r="C7" s="580"/>
      <c r="D7" s="581" t="s">
        <v>464</v>
      </c>
      <c r="E7" s="581"/>
      <c r="F7" s="581"/>
      <c r="G7" s="582" t="s">
        <v>465</v>
      </c>
      <c r="H7" s="573" t="s">
        <v>466</v>
      </c>
      <c r="I7" s="575" t="s">
        <v>467</v>
      </c>
      <c r="J7" s="576"/>
      <c r="K7" s="575" t="s">
        <v>468</v>
      </c>
      <c r="L7" s="576"/>
      <c r="M7" s="577" t="s">
        <v>469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204</v>
      </c>
      <c r="C8" s="29" t="s">
        <v>206</v>
      </c>
      <c r="D8" s="22" t="s">
        <v>216</v>
      </c>
      <c r="E8" s="22" t="s">
        <v>470</v>
      </c>
      <c r="F8" s="22" t="s">
        <v>471</v>
      </c>
      <c r="G8" s="582"/>
      <c r="H8" s="574"/>
      <c r="I8" s="23" t="s">
        <v>472</v>
      </c>
      <c r="J8" s="23" t="s">
        <v>473</v>
      </c>
      <c r="K8" s="23" t="s">
        <v>474</v>
      </c>
      <c r="L8" s="23" t="s">
        <v>475</v>
      </c>
      <c r="M8" s="57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6"/>
      <c r="B9" s="587"/>
      <c r="C9" s="587"/>
      <c r="D9" s="587"/>
      <c r="E9" s="587"/>
      <c r="F9" s="587"/>
      <c r="G9" s="587"/>
      <c r="H9" s="145"/>
      <c r="I9" s="145"/>
      <c r="J9" s="145"/>
      <c r="K9" s="145"/>
      <c r="L9" s="145"/>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8">
        <f>'7- Mapa Final'!A10</f>
        <v>1</v>
      </c>
      <c r="B10" s="563" t="str">
        <f>'7- Mapa Final'!B10</f>
        <v>Incumplimiento de términos en la publicación de información.</v>
      </c>
      <c r="C10" s="563" t="str">
        <f>'7- Mapa Final'!C10</f>
        <v>La información  Administrativa y Judicial de  uso y consulta para los usuarios y partes interesadas, no se publique dentro de los  términos  establecidos por Ley o por la Entidad.</v>
      </c>
      <c r="D10" s="557" t="str">
        <f>'7- Mapa Final'!J10</f>
        <v>Muy Baja - 1</v>
      </c>
      <c r="E10" s="558" t="str">
        <f>'7- Mapa Final'!K10</f>
        <v>Menor - 2</v>
      </c>
      <c r="F10" s="589" t="str">
        <f>'7- Mapa Final'!M10</f>
        <v>Bajo - 2</v>
      </c>
      <c r="G10" s="398" t="s">
        <v>369</v>
      </c>
      <c r="H10" s="559"/>
      <c r="I10" s="559"/>
      <c r="J10" s="559"/>
      <c r="K10" s="559"/>
      <c r="L10" s="559"/>
      <c r="M10" s="59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8"/>
      <c r="B11" s="540"/>
      <c r="C11" s="540"/>
      <c r="D11" s="543"/>
      <c r="E11" s="546"/>
      <c r="F11" s="548"/>
      <c r="G11" s="384"/>
      <c r="H11" s="536"/>
      <c r="I11" s="536"/>
      <c r="J11" s="536"/>
      <c r="K11" s="536"/>
      <c r="L11" s="536"/>
      <c r="M11" s="537"/>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8"/>
      <c r="B12" s="540"/>
      <c r="C12" s="540"/>
      <c r="D12" s="543"/>
      <c r="E12" s="546"/>
      <c r="F12" s="548"/>
      <c r="G12" s="384"/>
      <c r="H12" s="536"/>
      <c r="I12" s="536"/>
      <c r="J12" s="536"/>
      <c r="K12" s="536"/>
      <c r="L12" s="536"/>
      <c r="M12" s="537"/>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8"/>
      <c r="B13" s="540"/>
      <c r="C13" s="540"/>
      <c r="D13" s="543"/>
      <c r="E13" s="546"/>
      <c r="F13" s="548"/>
      <c r="G13" s="384"/>
      <c r="H13" s="536"/>
      <c r="I13" s="536"/>
      <c r="J13" s="536"/>
      <c r="K13" s="536"/>
      <c r="L13" s="536"/>
      <c r="M13" s="537"/>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8"/>
      <c r="B14" s="540"/>
      <c r="C14" s="540"/>
      <c r="D14" s="543"/>
      <c r="E14" s="546"/>
      <c r="F14" s="548"/>
      <c r="G14" s="384"/>
      <c r="H14" s="536"/>
      <c r="I14" s="536"/>
      <c r="J14" s="536"/>
      <c r="K14" s="536"/>
      <c r="L14" s="536"/>
      <c r="M14" s="537"/>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8"/>
      <c r="B15" s="540"/>
      <c r="C15" s="540"/>
      <c r="D15" s="543"/>
      <c r="E15" s="546"/>
      <c r="F15" s="548"/>
      <c r="G15" s="384"/>
      <c r="H15" s="536"/>
      <c r="I15" s="536"/>
      <c r="J15" s="536"/>
      <c r="K15" s="536"/>
      <c r="L15" s="536"/>
      <c r="M15" s="537"/>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8"/>
      <c r="B16" s="540"/>
      <c r="C16" s="540"/>
      <c r="D16" s="543"/>
      <c r="E16" s="546"/>
      <c r="F16" s="548"/>
      <c r="G16" s="384"/>
      <c r="H16" s="536"/>
      <c r="I16" s="536"/>
      <c r="J16" s="536"/>
      <c r="K16" s="536"/>
      <c r="L16" s="536"/>
      <c r="M16" s="537"/>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8"/>
      <c r="B17" s="540"/>
      <c r="C17" s="540"/>
      <c r="D17" s="543"/>
      <c r="E17" s="546"/>
      <c r="F17" s="548"/>
      <c r="G17" s="384"/>
      <c r="H17" s="536"/>
      <c r="I17" s="536"/>
      <c r="J17" s="536"/>
      <c r="K17" s="536"/>
      <c r="L17" s="536"/>
      <c r="M17" s="537"/>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8"/>
      <c r="B18" s="540"/>
      <c r="C18" s="540"/>
      <c r="D18" s="543"/>
      <c r="E18" s="546"/>
      <c r="F18" s="548"/>
      <c r="G18" s="384"/>
      <c r="H18" s="536"/>
      <c r="I18" s="536"/>
      <c r="J18" s="536"/>
      <c r="K18" s="536"/>
      <c r="L18" s="536"/>
      <c r="M18" s="53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8"/>
      <c r="B19" s="540"/>
      <c r="C19" s="540"/>
      <c r="D19" s="543"/>
      <c r="E19" s="546"/>
      <c r="F19" s="548"/>
      <c r="G19" s="384"/>
      <c r="H19" s="536"/>
      <c r="I19" s="536"/>
      <c r="J19" s="536"/>
      <c r="K19" s="536"/>
      <c r="L19" s="536"/>
      <c r="M19" s="53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8">
        <f>'7- Mapa Final'!A20</f>
        <v>2</v>
      </c>
      <c r="B20" s="540" t="str">
        <f>'7- Mapa Final'!B20</f>
        <v>Publicación de información inexacta</v>
      </c>
      <c r="C20" s="540" t="str">
        <f>'7- Mapa Final'!C20</f>
        <v>La información Administrativa y Judicial de  uso y consulta para los usuarios y partes interesadas se publique  con errores de fondo o de forma.</v>
      </c>
      <c r="D20" s="542" t="str">
        <f>'7- Mapa Final'!J20</f>
        <v>Muy Baja - 1</v>
      </c>
      <c r="E20" s="545" t="str">
        <f>'7- Mapa Final'!K20</f>
        <v>Moderado - 3</v>
      </c>
      <c r="F20" s="548" t="str">
        <f>'7- Mapa Final'!M20</f>
        <v>Moderado - 3</v>
      </c>
      <c r="G20" s="384" t="s">
        <v>421</v>
      </c>
      <c r="H20" s="536"/>
      <c r="I20" s="536"/>
      <c r="J20" s="536"/>
      <c r="K20" s="536"/>
      <c r="L20" s="536"/>
      <c r="M20" s="537"/>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8"/>
      <c r="B21" s="540"/>
      <c r="C21" s="540"/>
      <c r="D21" s="543"/>
      <c r="E21" s="546"/>
      <c r="F21" s="548"/>
      <c r="G21" s="384"/>
      <c r="H21" s="536"/>
      <c r="I21" s="536"/>
      <c r="J21" s="536"/>
      <c r="K21" s="536"/>
      <c r="L21" s="536"/>
      <c r="M21" s="537"/>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8"/>
      <c r="B22" s="540"/>
      <c r="C22" s="540"/>
      <c r="D22" s="543"/>
      <c r="E22" s="546"/>
      <c r="F22" s="548"/>
      <c r="G22" s="384"/>
      <c r="H22" s="536"/>
      <c r="I22" s="536"/>
      <c r="J22" s="536"/>
      <c r="K22" s="536"/>
      <c r="L22" s="536"/>
      <c r="M22" s="53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8"/>
      <c r="B23" s="540"/>
      <c r="C23" s="540"/>
      <c r="D23" s="543"/>
      <c r="E23" s="546"/>
      <c r="F23" s="548"/>
      <c r="G23" s="384"/>
      <c r="H23" s="536"/>
      <c r="I23" s="536"/>
      <c r="J23" s="536"/>
      <c r="K23" s="536"/>
      <c r="L23" s="536"/>
      <c r="M23" s="53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8"/>
      <c r="B24" s="540"/>
      <c r="C24" s="540"/>
      <c r="D24" s="543"/>
      <c r="E24" s="546"/>
      <c r="F24" s="548"/>
      <c r="G24" s="384"/>
      <c r="H24" s="536"/>
      <c r="I24" s="536"/>
      <c r="J24" s="536"/>
      <c r="K24" s="536"/>
      <c r="L24" s="536"/>
      <c r="M24" s="53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8"/>
      <c r="B25" s="540"/>
      <c r="C25" s="540"/>
      <c r="D25" s="543"/>
      <c r="E25" s="546"/>
      <c r="F25" s="548"/>
      <c r="G25" s="384"/>
      <c r="H25" s="536"/>
      <c r="I25" s="536"/>
      <c r="J25" s="536"/>
      <c r="K25" s="536"/>
      <c r="L25" s="536"/>
      <c r="M25" s="537"/>
      <c r="N25" s="28"/>
      <c r="O25" s="28"/>
    </row>
    <row r="26" spans="1:169">
      <c r="A26" s="538"/>
      <c r="B26" s="540"/>
      <c r="C26" s="540"/>
      <c r="D26" s="543"/>
      <c r="E26" s="546"/>
      <c r="F26" s="548"/>
      <c r="G26" s="384"/>
      <c r="H26" s="536"/>
      <c r="I26" s="536"/>
      <c r="J26" s="536"/>
      <c r="K26" s="536"/>
      <c r="L26" s="536"/>
      <c r="M26" s="537"/>
      <c r="N26" s="28"/>
      <c r="O26" s="28"/>
    </row>
    <row r="27" spans="1:169">
      <c r="A27" s="538"/>
      <c r="B27" s="540"/>
      <c r="C27" s="540"/>
      <c r="D27" s="543"/>
      <c r="E27" s="546"/>
      <c r="F27" s="548"/>
      <c r="G27" s="384"/>
      <c r="H27" s="536"/>
      <c r="I27" s="536"/>
      <c r="J27" s="536"/>
      <c r="K27" s="536"/>
      <c r="L27" s="536"/>
      <c r="M27" s="537"/>
      <c r="N27" s="28"/>
      <c r="O27" s="28"/>
    </row>
    <row r="28" spans="1:169">
      <c r="A28" s="538"/>
      <c r="B28" s="540"/>
      <c r="C28" s="540"/>
      <c r="D28" s="543"/>
      <c r="E28" s="546"/>
      <c r="F28" s="548"/>
      <c r="G28" s="384"/>
      <c r="H28" s="536"/>
      <c r="I28" s="536"/>
      <c r="J28" s="536"/>
      <c r="K28" s="536"/>
      <c r="L28" s="536"/>
      <c r="M28" s="537"/>
      <c r="N28" s="28"/>
      <c r="O28" s="28"/>
    </row>
    <row r="29" spans="1:169">
      <c r="A29" s="538"/>
      <c r="B29" s="540"/>
      <c r="C29" s="540"/>
      <c r="D29" s="543"/>
      <c r="E29" s="546"/>
      <c r="F29" s="548"/>
      <c r="G29" s="384"/>
      <c r="H29" s="536"/>
      <c r="I29" s="536"/>
      <c r="J29" s="536"/>
      <c r="K29" s="536"/>
      <c r="L29" s="536"/>
      <c r="M29" s="537"/>
      <c r="N29" s="28"/>
      <c r="O29" s="28"/>
    </row>
    <row r="30" spans="1:169" s="20" customFormat="1" ht="12.75">
      <c r="A30" s="538">
        <f>'7- Mapa Final'!A30</f>
        <v>3</v>
      </c>
      <c r="B30" s="540" t="str">
        <f>'7- Mapa Final'!B30</f>
        <v xml:space="preserve">Pérdida de información </v>
      </c>
      <c r="C30" s="540" t="str">
        <f>'7- Mapa Final'!C30</f>
        <v>Perdida parcial y/o total de la informacion dispuesta en el portal de la Rama Judicial- Micrositio Consejo Seccional de la Judicatura del Cesar</v>
      </c>
      <c r="D30" s="542" t="str">
        <f>'7- Mapa Final'!J30</f>
        <v>Muy Baja - 1</v>
      </c>
      <c r="E30" s="545" t="str">
        <f>'7- Mapa Final'!K30</f>
        <v>Leve - 1</v>
      </c>
      <c r="F30" s="548" t="str">
        <f>'7- Mapa Final'!M30</f>
        <v>Bajo - 1</v>
      </c>
      <c r="G30" s="384" t="s">
        <v>421</v>
      </c>
      <c r="H30" s="536"/>
      <c r="I30" s="536"/>
      <c r="J30" s="536"/>
      <c r="K30" s="536"/>
      <c r="L30" s="536"/>
      <c r="M30" s="537"/>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8"/>
      <c r="B31" s="540"/>
      <c r="C31" s="540"/>
      <c r="D31" s="543"/>
      <c r="E31" s="546"/>
      <c r="F31" s="548"/>
      <c r="G31" s="384"/>
      <c r="H31" s="536"/>
      <c r="I31" s="536"/>
      <c r="J31" s="536"/>
      <c r="K31" s="536"/>
      <c r="L31" s="536"/>
      <c r="M31" s="53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8"/>
      <c r="B32" s="540"/>
      <c r="C32" s="540"/>
      <c r="D32" s="543"/>
      <c r="E32" s="546"/>
      <c r="F32" s="548"/>
      <c r="G32" s="384"/>
      <c r="H32" s="536"/>
      <c r="I32" s="536"/>
      <c r="J32" s="536"/>
      <c r="K32" s="536"/>
      <c r="L32" s="536"/>
      <c r="M32" s="53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8"/>
      <c r="B33" s="540"/>
      <c r="C33" s="540"/>
      <c r="D33" s="543"/>
      <c r="E33" s="546"/>
      <c r="F33" s="548"/>
      <c r="G33" s="384"/>
      <c r="H33" s="536"/>
      <c r="I33" s="536"/>
      <c r="J33" s="536"/>
      <c r="K33" s="536"/>
      <c r="L33" s="536"/>
      <c r="M33" s="53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8"/>
      <c r="B34" s="540"/>
      <c r="C34" s="540"/>
      <c r="D34" s="543"/>
      <c r="E34" s="546"/>
      <c r="F34" s="548"/>
      <c r="G34" s="384"/>
      <c r="H34" s="536"/>
      <c r="I34" s="536"/>
      <c r="J34" s="536"/>
      <c r="K34" s="536"/>
      <c r="L34" s="536"/>
      <c r="M34" s="53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8"/>
      <c r="B35" s="540"/>
      <c r="C35" s="540"/>
      <c r="D35" s="543"/>
      <c r="E35" s="546"/>
      <c r="F35" s="548"/>
      <c r="G35" s="384"/>
      <c r="H35" s="536"/>
      <c r="I35" s="536"/>
      <c r="J35" s="536"/>
      <c r="K35" s="536"/>
      <c r="L35" s="536"/>
      <c r="M35" s="537"/>
      <c r="N35" s="28"/>
      <c r="O35" s="28"/>
    </row>
    <row r="36" spans="1:169">
      <c r="A36" s="538"/>
      <c r="B36" s="540"/>
      <c r="C36" s="540"/>
      <c r="D36" s="543"/>
      <c r="E36" s="546"/>
      <c r="F36" s="548"/>
      <c r="G36" s="384"/>
      <c r="H36" s="536"/>
      <c r="I36" s="536"/>
      <c r="J36" s="536"/>
      <c r="K36" s="536"/>
      <c r="L36" s="536"/>
      <c r="M36" s="537"/>
      <c r="N36" s="28"/>
      <c r="O36" s="28"/>
    </row>
    <row r="37" spans="1:169">
      <c r="A37" s="538"/>
      <c r="B37" s="540"/>
      <c r="C37" s="540"/>
      <c r="D37" s="543"/>
      <c r="E37" s="546"/>
      <c r="F37" s="548"/>
      <c r="G37" s="384"/>
      <c r="H37" s="536"/>
      <c r="I37" s="536"/>
      <c r="J37" s="536"/>
      <c r="K37" s="536"/>
      <c r="L37" s="536"/>
      <c r="M37" s="537"/>
      <c r="N37" s="28"/>
      <c r="O37" s="28"/>
    </row>
    <row r="38" spans="1:169">
      <c r="A38" s="538"/>
      <c r="B38" s="540"/>
      <c r="C38" s="540"/>
      <c r="D38" s="543"/>
      <c r="E38" s="546"/>
      <c r="F38" s="548"/>
      <c r="G38" s="384"/>
      <c r="H38" s="536"/>
      <c r="I38" s="536"/>
      <c r="J38" s="536"/>
      <c r="K38" s="536"/>
      <c r="L38" s="536"/>
      <c r="M38" s="537"/>
      <c r="N38" s="28"/>
      <c r="O38" s="28"/>
    </row>
    <row r="39" spans="1:169">
      <c r="A39" s="538"/>
      <c r="B39" s="540"/>
      <c r="C39" s="540"/>
      <c r="D39" s="543"/>
      <c r="E39" s="546"/>
      <c r="F39" s="548"/>
      <c r="G39" s="384"/>
      <c r="H39" s="536"/>
      <c r="I39" s="536"/>
      <c r="J39" s="536"/>
      <c r="K39" s="536"/>
      <c r="L39" s="536"/>
      <c r="M39" s="537"/>
      <c r="N39" s="28"/>
      <c r="O39" s="28"/>
    </row>
    <row r="40" spans="1:169" s="20" customFormat="1" ht="12.75">
      <c r="A40" s="538" t="e">
        <f>'7- Mapa Final'!A40</f>
        <v>#REF!</v>
      </c>
      <c r="B40" s="540" t="e">
        <f>'7- Mapa Final'!B40</f>
        <v>#REF!</v>
      </c>
      <c r="C40" s="540" t="e">
        <f>'7- Mapa Final'!C40</f>
        <v>#REF!</v>
      </c>
      <c r="D40" s="542" t="e">
        <f>'7- Mapa Final'!J40</f>
        <v>#REF!</v>
      </c>
      <c r="E40" s="545" t="e">
        <f>'7- Mapa Final'!K40</f>
        <v>#REF!</v>
      </c>
      <c r="F40" s="548" t="e">
        <f>'7- Mapa Final'!M40</f>
        <v>#REF!</v>
      </c>
      <c r="G40" s="384" t="s">
        <v>421</v>
      </c>
      <c r="H40" s="536"/>
      <c r="I40" s="536"/>
      <c r="J40" s="536"/>
      <c r="K40" s="536"/>
      <c r="L40" s="536"/>
      <c r="M40" s="537"/>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8"/>
      <c r="B41" s="540"/>
      <c r="C41" s="540"/>
      <c r="D41" s="543"/>
      <c r="E41" s="546"/>
      <c r="F41" s="548"/>
      <c r="G41" s="384"/>
      <c r="H41" s="536"/>
      <c r="I41" s="536"/>
      <c r="J41" s="536"/>
      <c r="K41" s="536"/>
      <c r="L41" s="536"/>
      <c r="M41" s="53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8"/>
      <c r="B42" s="540"/>
      <c r="C42" s="540"/>
      <c r="D42" s="543"/>
      <c r="E42" s="546"/>
      <c r="F42" s="548"/>
      <c r="G42" s="384"/>
      <c r="H42" s="536"/>
      <c r="I42" s="536"/>
      <c r="J42" s="536"/>
      <c r="K42" s="536"/>
      <c r="L42" s="536"/>
      <c r="M42" s="53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8"/>
      <c r="B43" s="540"/>
      <c r="C43" s="540"/>
      <c r="D43" s="543"/>
      <c r="E43" s="546"/>
      <c r="F43" s="548"/>
      <c r="G43" s="384"/>
      <c r="H43" s="536"/>
      <c r="I43" s="536"/>
      <c r="J43" s="536"/>
      <c r="K43" s="536"/>
      <c r="L43" s="536"/>
      <c r="M43" s="53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8"/>
      <c r="B44" s="540"/>
      <c r="C44" s="540"/>
      <c r="D44" s="543"/>
      <c r="E44" s="546"/>
      <c r="F44" s="548"/>
      <c r="G44" s="384"/>
      <c r="H44" s="536"/>
      <c r="I44" s="536"/>
      <c r="J44" s="536"/>
      <c r="K44" s="536"/>
      <c r="L44" s="536"/>
      <c r="M44" s="53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8"/>
      <c r="B45" s="540"/>
      <c r="C45" s="540"/>
      <c r="D45" s="543"/>
      <c r="E45" s="546"/>
      <c r="F45" s="548"/>
      <c r="G45" s="384"/>
      <c r="H45" s="536"/>
      <c r="I45" s="536"/>
      <c r="J45" s="536"/>
      <c r="K45" s="536"/>
      <c r="L45" s="536"/>
      <c r="M45" s="537"/>
      <c r="N45" s="28"/>
      <c r="O45" s="28"/>
    </row>
    <row r="46" spans="1:169">
      <c r="A46" s="538"/>
      <c r="B46" s="540"/>
      <c r="C46" s="540"/>
      <c r="D46" s="543"/>
      <c r="E46" s="546"/>
      <c r="F46" s="548"/>
      <c r="G46" s="384"/>
      <c r="H46" s="536"/>
      <c r="I46" s="536"/>
      <c r="J46" s="536"/>
      <c r="K46" s="536"/>
      <c r="L46" s="536"/>
      <c r="M46" s="537"/>
      <c r="N46" s="28"/>
      <c r="O46" s="28"/>
    </row>
    <row r="47" spans="1:169">
      <c r="A47" s="538"/>
      <c r="B47" s="540"/>
      <c r="C47" s="540"/>
      <c r="D47" s="543"/>
      <c r="E47" s="546"/>
      <c r="F47" s="548"/>
      <c r="G47" s="384"/>
      <c r="H47" s="536"/>
      <c r="I47" s="536"/>
      <c r="J47" s="536"/>
      <c r="K47" s="536"/>
      <c r="L47" s="536"/>
      <c r="M47" s="537"/>
      <c r="N47" s="28"/>
      <c r="O47" s="28"/>
    </row>
    <row r="48" spans="1:169">
      <c r="A48" s="538"/>
      <c r="B48" s="540"/>
      <c r="C48" s="540"/>
      <c r="D48" s="543"/>
      <c r="E48" s="546"/>
      <c r="F48" s="548"/>
      <c r="G48" s="384"/>
      <c r="H48" s="536"/>
      <c r="I48" s="536"/>
      <c r="J48" s="536"/>
      <c r="K48" s="536"/>
      <c r="L48" s="536"/>
      <c r="M48" s="537"/>
      <c r="N48" s="28"/>
      <c r="O48" s="28"/>
    </row>
    <row r="49" spans="1:169">
      <c r="A49" s="538"/>
      <c r="B49" s="540"/>
      <c r="C49" s="540"/>
      <c r="D49" s="543"/>
      <c r="E49" s="546"/>
      <c r="F49" s="548"/>
      <c r="G49" s="384"/>
      <c r="H49" s="536"/>
      <c r="I49" s="536"/>
      <c r="J49" s="536"/>
      <c r="K49" s="536"/>
      <c r="L49" s="536"/>
      <c r="M49" s="537"/>
      <c r="N49" s="28"/>
      <c r="O49" s="28"/>
    </row>
    <row r="50" spans="1:169" s="20" customFormat="1" ht="12.75">
      <c r="A50" s="538">
        <f>'7- Mapa Final'!A50</f>
        <v>4</v>
      </c>
      <c r="B50" s="540" t="str">
        <f>'7- Mapa Final'!B50</f>
        <v xml:space="preserve">Recibir dádivas o beneficios a nombre propio o de terceros para  afectar la seguridad o confidencialidad de la información   </v>
      </c>
      <c r="C50" s="540" t="str">
        <f>'7- Mapa Final'!C50</f>
        <v xml:space="preserve">Recibir dádivas o beneficios a nombre propio o de terceros por   revelar información confidencial,  alterar, retener o no publicar información.  </v>
      </c>
      <c r="D50" s="542" t="str">
        <f>'7- Mapa Final'!J50</f>
        <v>Muy Baja - 1</v>
      </c>
      <c r="E50" s="545" t="str">
        <f>'7- Mapa Final'!K50</f>
        <v>Mayor - 4</v>
      </c>
      <c r="F50" s="548" t="str">
        <f>'7- Mapa Final'!M50</f>
        <v>Alto  - 4</v>
      </c>
      <c r="G50" s="384" t="s">
        <v>421</v>
      </c>
      <c r="H50" s="536"/>
      <c r="I50" s="536"/>
      <c r="J50" s="536"/>
      <c r="K50" s="536"/>
      <c r="L50" s="536"/>
      <c r="M50" s="537"/>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8"/>
      <c r="B51" s="540"/>
      <c r="C51" s="540"/>
      <c r="D51" s="543"/>
      <c r="E51" s="546"/>
      <c r="F51" s="548"/>
      <c r="G51" s="384"/>
      <c r="H51" s="536"/>
      <c r="I51" s="536"/>
      <c r="J51" s="536"/>
      <c r="K51" s="536"/>
      <c r="L51" s="536"/>
      <c r="M51" s="537"/>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8"/>
      <c r="B52" s="540"/>
      <c r="C52" s="540"/>
      <c r="D52" s="543"/>
      <c r="E52" s="546"/>
      <c r="F52" s="548"/>
      <c r="G52" s="384"/>
      <c r="H52" s="536"/>
      <c r="I52" s="536"/>
      <c r="J52" s="536"/>
      <c r="K52" s="536"/>
      <c r="L52" s="536"/>
      <c r="M52" s="537"/>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8"/>
      <c r="B53" s="540"/>
      <c r="C53" s="540"/>
      <c r="D53" s="543"/>
      <c r="E53" s="546"/>
      <c r="F53" s="548"/>
      <c r="G53" s="384"/>
      <c r="H53" s="536"/>
      <c r="I53" s="536"/>
      <c r="J53" s="536"/>
      <c r="K53" s="536"/>
      <c r="L53" s="536"/>
      <c r="M53" s="537"/>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8"/>
      <c r="B54" s="540"/>
      <c r="C54" s="540"/>
      <c r="D54" s="543"/>
      <c r="E54" s="546"/>
      <c r="F54" s="548"/>
      <c r="G54" s="384"/>
      <c r="H54" s="536"/>
      <c r="I54" s="536"/>
      <c r="J54" s="536"/>
      <c r="K54" s="536"/>
      <c r="L54" s="536"/>
      <c r="M54" s="537"/>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8"/>
      <c r="B55" s="540"/>
      <c r="C55" s="540"/>
      <c r="D55" s="543"/>
      <c r="E55" s="546"/>
      <c r="F55" s="548"/>
      <c r="G55" s="384"/>
      <c r="H55" s="536"/>
      <c r="I55" s="536"/>
      <c r="J55" s="536"/>
      <c r="K55" s="536"/>
      <c r="L55" s="536"/>
      <c r="M55" s="537"/>
      <c r="N55" s="28"/>
      <c r="O55" s="28"/>
    </row>
    <row r="56" spans="1:169">
      <c r="A56" s="538"/>
      <c r="B56" s="540"/>
      <c r="C56" s="540"/>
      <c r="D56" s="543"/>
      <c r="E56" s="546"/>
      <c r="F56" s="548"/>
      <c r="G56" s="384"/>
      <c r="H56" s="536"/>
      <c r="I56" s="536"/>
      <c r="J56" s="536"/>
      <c r="K56" s="536"/>
      <c r="L56" s="536"/>
      <c r="M56" s="537"/>
      <c r="N56" s="28"/>
      <c r="O56" s="28"/>
    </row>
    <row r="57" spans="1:169">
      <c r="A57" s="538"/>
      <c r="B57" s="540"/>
      <c r="C57" s="540"/>
      <c r="D57" s="543"/>
      <c r="E57" s="546"/>
      <c r="F57" s="548"/>
      <c r="G57" s="384"/>
      <c r="H57" s="536"/>
      <c r="I57" s="536"/>
      <c r="J57" s="536"/>
      <c r="K57" s="536"/>
      <c r="L57" s="536"/>
      <c r="M57" s="537"/>
      <c r="N57" s="28"/>
      <c r="O57" s="28"/>
    </row>
    <row r="58" spans="1:169">
      <c r="A58" s="538"/>
      <c r="B58" s="540"/>
      <c r="C58" s="540"/>
      <c r="D58" s="543"/>
      <c r="E58" s="546"/>
      <c r="F58" s="548"/>
      <c r="G58" s="384"/>
      <c r="H58" s="536"/>
      <c r="I58" s="536"/>
      <c r="J58" s="536"/>
      <c r="K58" s="536"/>
      <c r="L58" s="536"/>
      <c r="M58" s="537"/>
      <c r="N58" s="28"/>
      <c r="O58" s="28"/>
    </row>
    <row r="59" spans="1:169">
      <c r="A59" s="538"/>
      <c r="B59" s="540"/>
      <c r="C59" s="540"/>
      <c r="D59" s="543"/>
      <c r="E59" s="546"/>
      <c r="F59" s="548"/>
      <c r="G59" s="384"/>
      <c r="H59" s="536"/>
      <c r="I59" s="536"/>
      <c r="J59" s="536"/>
      <c r="K59" s="536"/>
      <c r="L59" s="536"/>
      <c r="M59" s="537"/>
      <c r="N59" s="28"/>
      <c r="O59" s="28"/>
    </row>
    <row r="60" spans="1:169">
      <c r="A60" s="538">
        <f>'7- Mapa Final'!A60</f>
        <v>6</v>
      </c>
      <c r="B60" s="54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0" t="str">
        <f>'7- Mapa Final'!C60</f>
        <v>Cuando por indebido interés se actúe afectando la prestación del servicio de Audiencias Virtuales, Videoconferencias y  streaming (Servicios por Demanda), afectando el desarrollo de procesos judiciales y la transmisión de eventos.</v>
      </c>
      <c r="D60" s="542" t="str">
        <f>'7- Mapa Final'!J60</f>
        <v>Muy Baja - 1</v>
      </c>
      <c r="E60" s="545" t="str">
        <f>'7- Mapa Final'!K60</f>
        <v>Menor - 2</v>
      </c>
      <c r="F60" s="548" t="str">
        <f>'7- Mapa Final'!M60</f>
        <v>Bajo - 2</v>
      </c>
      <c r="G60" s="384" t="s">
        <v>421</v>
      </c>
      <c r="H60" s="536"/>
      <c r="I60" s="536"/>
      <c r="J60" s="536"/>
      <c r="K60" s="536"/>
      <c r="L60" s="536"/>
      <c r="M60" s="537"/>
    </row>
    <row r="61" spans="1:169">
      <c r="A61" s="538"/>
      <c r="B61" s="540"/>
      <c r="C61" s="540"/>
      <c r="D61" s="543"/>
      <c r="E61" s="546"/>
      <c r="F61" s="548"/>
      <c r="G61" s="384"/>
      <c r="H61" s="536"/>
      <c r="I61" s="536"/>
      <c r="J61" s="536"/>
      <c r="K61" s="536"/>
      <c r="L61" s="536"/>
      <c r="M61" s="537"/>
    </row>
    <row r="62" spans="1:169">
      <c r="A62" s="538"/>
      <c r="B62" s="540"/>
      <c r="C62" s="540"/>
      <c r="D62" s="543"/>
      <c r="E62" s="546"/>
      <c r="F62" s="548"/>
      <c r="G62" s="384"/>
      <c r="H62" s="536"/>
      <c r="I62" s="536"/>
      <c r="J62" s="536"/>
      <c r="K62" s="536"/>
      <c r="L62" s="536"/>
      <c r="M62" s="537"/>
    </row>
    <row r="63" spans="1:169">
      <c r="A63" s="538"/>
      <c r="B63" s="540"/>
      <c r="C63" s="540"/>
      <c r="D63" s="543"/>
      <c r="E63" s="546"/>
      <c r="F63" s="548"/>
      <c r="G63" s="384"/>
      <c r="H63" s="536"/>
      <c r="I63" s="536"/>
      <c r="J63" s="536"/>
      <c r="K63" s="536"/>
      <c r="L63" s="536"/>
      <c r="M63" s="537"/>
    </row>
    <row r="64" spans="1:169">
      <c r="A64" s="538"/>
      <c r="B64" s="540"/>
      <c r="C64" s="540"/>
      <c r="D64" s="543"/>
      <c r="E64" s="546"/>
      <c r="F64" s="548"/>
      <c r="G64" s="384"/>
      <c r="H64" s="536"/>
      <c r="I64" s="536"/>
      <c r="J64" s="536"/>
      <c r="K64" s="536"/>
      <c r="L64" s="536"/>
      <c r="M64" s="537"/>
    </row>
    <row r="65" spans="1:13">
      <c r="A65" s="538"/>
      <c r="B65" s="540"/>
      <c r="C65" s="540"/>
      <c r="D65" s="543"/>
      <c r="E65" s="546"/>
      <c r="F65" s="548"/>
      <c r="G65" s="384"/>
      <c r="H65" s="536"/>
      <c r="I65" s="536"/>
      <c r="J65" s="536"/>
      <c r="K65" s="536"/>
      <c r="L65" s="536"/>
      <c r="M65" s="537"/>
    </row>
    <row r="66" spans="1:13">
      <c r="A66" s="538"/>
      <c r="B66" s="540"/>
      <c r="C66" s="540"/>
      <c r="D66" s="543"/>
      <c r="E66" s="546"/>
      <c r="F66" s="548"/>
      <c r="G66" s="384"/>
      <c r="H66" s="536"/>
      <c r="I66" s="536"/>
      <c r="J66" s="536"/>
      <c r="K66" s="536"/>
      <c r="L66" s="536"/>
      <c r="M66" s="537"/>
    </row>
    <row r="67" spans="1:13" ht="27.75" customHeight="1">
      <c r="A67" s="538"/>
      <c r="B67" s="540"/>
      <c r="C67" s="540"/>
      <c r="D67" s="543"/>
      <c r="E67" s="546"/>
      <c r="F67" s="548"/>
      <c r="G67" s="384"/>
      <c r="H67" s="536"/>
      <c r="I67" s="536"/>
      <c r="J67" s="536"/>
      <c r="K67" s="536"/>
      <c r="L67" s="536"/>
      <c r="M67" s="537"/>
    </row>
    <row r="68" spans="1:13">
      <c r="A68" s="538"/>
      <c r="B68" s="540"/>
      <c r="C68" s="540"/>
      <c r="D68" s="543"/>
      <c r="E68" s="546"/>
      <c r="F68" s="548"/>
      <c r="G68" s="384"/>
      <c r="H68" s="536"/>
      <c r="I68" s="536"/>
      <c r="J68" s="536"/>
      <c r="K68" s="536"/>
      <c r="L68" s="536"/>
      <c r="M68" s="537"/>
    </row>
    <row r="69" spans="1:13">
      <c r="A69" s="538"/>
      <c r="B69" s="540"/>
      <c r="C69" s="540"/>
      <c r="D69" s="543"/>
      <c r="E69" s="546"/>
      <c r="F69" s="548"/>
      <c r="G69" s="384"/>
      <c r="H69" s="536"/>
      <c r="I69" s="536"/>
      <c r="J69" s="536"/>
      <c r="K69" s="536"/>
      <c r="L69" s="536"/>
      <c r="M69" s="537"/>
    </row>
    <row r="70" spans="1:13">
      <c r="A70" s="538">
        <f>'7- Mapa Final'!A70</f>
        <v>7</v>
      </c>
      <c r="B70" s="540" t="str">
        <f>'7- Mapa Final'!B70</f>
        <v>Ofrecer, prometer, entregar, aceptar o solicitar una ventaja indebida para ocultar, modificar o eliminar información publicada en el Portal Web de la Rama Judicial para  favorecer intereses en beneficio propio o de terceros.</v>
      </c>
      <c r="C70" s="540" t="str">
        <f>'7- Mapa Final'!C70</f>
        <v xml:space="preserve"> Cuando la información que se publica en el Portal de la Rama Judicial se oculta, modifica o elimina de manera indebida, afectando la imagen reputacional de la Rama Judicial.</v>
      </c>
      <c r="D70" s="542" t="str">
        <f>'7- Mapa Final'!J70</f>
        <v>Muy Baja - 1</v>
      </c>
      <c r="E70" s="545" t="str">
        <f>'7- Mapa Final'!K70</f>
        <v>Menor - 2</v>
      </c>
      <c r="F70" s="548" t="str">
        <f>'7- Mapa Final'!M70</f>
        <v>Bajo - 2</v>
      </c>
      <c r="G70" s="384" t="s">
        <v>421</v>
      </c>
      <c r="H70" s="536"/>
      <c r="I70" s="536"/>
      <c r="J70" s="536"/>
      <c r="K70" s="536"/>
      <c r="L70" s="536"/>
      <c r="M70" s="537"/>
    </row>
    <row r="71" spans="1:13">
      <c r="A71" s="538"/>
      <c r="B71" s="540"/>
      <c r="C71" s="540"/>
      <c r="D71" s="543"/>
      <c r="E71" s="546"/>
      <c r="F71" s="548"/>
      <c r="G71" s="384"/>
      <c r="H71" s="536"/>
      <c r="I71" s="536"/>
      <c r="J71" s="536"/>
      <c r="K71" s="536"/>
      <c r="L71" s="536"/>
      <c r="M71" s="537"/>
    </row>
    <row r="72" spans="1:13">
      <c r="A72" s="538"/>
      <c r="B72" s="540"/>
      <c r="C72" s="540"/>
      <c r="D72" s="543"/>
      <c r="E72" s="546"/>
      <c r="F72" s="548"/>
      <c r="G72" s="384"/>
      <c r="H72" s="536"/>
      <c r="I72" s="536"/>
      <c r="J72" s="536"/>
      <c r="K72" s="536"/>
      <c r="L72" s="536"/>
      <c r="M72" s="537"/>
    </row>
    <row r="73" spans="1:13">
      <c r="A73" s="538"/>
      <c r="B73" s="540"/>
      <c r="C73" s="540"/>
      <c r="D73" s="543"/>
      <c r="E73" s="546"/>
      <c r="F73" s="548"/>
      <c r="G73" s="384"/>
      <c r="H73" s="536"/>
      <c r="I73" s="536"/>
      <c r="J73" s="536"/>
      <c r="K73" s="536"/>
      <c r="L73" s="536"/>
      <c r="M73" s="537"/>
    </row>
    <row r="74" spans="1:13">
      <c r="A74" s="538"/>
      <c r="B74" s="540"/>
      <c r="C74" s="540"/>
      <c r="D74" s="543"/>
      <c r="E74" s="546"/>
      <c r="F74" s="548"/>
      <c r="G74" s="384"/>
      <c r="H74" s="536"/>
      <c r="I74" s="536"/>
      <c r="J74" s="536"/>
      <c r="K74" s="536"/>
      <c r="L74" s="536"/>
      <c r="M74" s="537"/>
    </row>
    <row r="75" spans="1:13">
      <c r="A75" s="538"/>
      <c r="B75" s="540"/>
      <c r="C75" s="540"/>
      <c r="D75" s="543"/>
      <c r="E75" s="546"/>
      <c r="F75" s="548"/>
      <c r="G75" s="384"/>
      <c r="H75" s="536"/>
      <c r="I75" s="536"/>
      <c r="J75" s="536"/>
      <c r="K75" s="536"/>
      <c r="L75" s="536"/>
      <c r="M75" s="537"/>
    </row>
    <row r="76" spans="1:13">
      <c r="A76" s="538"/>
      <c r="B76" s="540"/>
      <c r="C76" s="540"/>
      <c r="D76" s="543"/>
      <c r="E76" s="546"/>
      <c r="F76" s="548"/>
      <c r="G76" s="384"/>
      <c r="H76" s="536"/>
      <c r="I76" s="536"/>
      <c r="J76" s="536"/>
      <c r="K76" s="536"/>
      <c r="L76" s="536"/>
      <c r="M76" s="537"/>
    </row>
    <row r="77" spans="1:13">
      <c r="A77" s="538"/>
      <c r="B77" s="540"/>
      <c r="C77" s="540"/>
      <c r="D77" s="543"/>
      <c r="E77" s="546"/>
      <c r="F77" s="548"/>
      <c r="G77" s="384"/>
      <c r="H77" s="536"/>
      <c r="I77" s="536"/>
      <c r="J77" s="536"/>
      <c r="K77" s="536"/>
      <c r="L77" s="536"/>
      <c r="M77" s="537"/>
    </row>
    <row r="78" spans="1:13">
      <c r="A78" s="538"/>
      <c r="B78" s="540"/>
      <c r="C78" s="540"/>
      <c r="D78" s="543"/>
      <c r="E78" s="546"/>
      <c r="F78" s="548"/>
      <c r="G78" s="384"/>
      <c r="H78" s="536"/>
      <c r="I78" s="536"/>
      <c r="J78" s="536"/>
      <c r="K78" s="536"/>
      <c r="L78" s="536"/>
      <c r="M78" s="537"/>
    </row>
    <row r="79" spans="1:13" ht="15.75" thickBot="1">
      <c r="A79" s="539"/>
      <c r="B79" s="541"/>
      <c r="C79" s="541"/>
      <c r="D79" s="544"/>
      <c r="E79" s="547"/>
      <c r="F79" s="549"/>
      <c r="G79" s="385"/>
      <c r="H79" s="550"/>
      <c r="I79" s="550"/>
      <c r="J79" s="550"/>
      <c r="K79" s="550"/>
      <c r="L79" s="550"/>
      <c r="M79" s="551"/>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108AFD-06A3-42B1-A2E9-E0E5312D11EB}">
  <ds:schemaRefs>
    <ds:schemaRef ds:uri="1f8d7d97-b52e-4e8e-add1-cddb6c7f9c6e"/>
    <ds:schemaRef ds:uri="http://www.w3.org/XML/1998/namespace"/>
    <ds:schemaRef ds:uri="http://schemas.openxmlformats.org/package/2006/metadata/core-properties"/>
    <ds:schemaRef ds:uri="http://schemas.microsoft.com/office/2006/documentManagement/types"/>
    <ds:schemaRef ds:uri="http://purl.org/dc/elements/1.1/"/>
    <ds:schemaRef ds:uri="ebe62426-be44-4ac6-b4e7-c6e91301097f"/>
    <ds:schemaRef ds:uri="http://purl.org/dc/dcmitype/"/>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2024-04-29T15:10:57Z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